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84E75942-0235-46E1-82BC-5A569144F473}" xr6:coauthVersionLast="47" xr6:coauthVersionMax="47" xr10:uidLastSave="{00000000-0000-0000-0000-000000000000}"/>
  <bookViews>
    <workbookView xWindow="-120" yWindow="-120" windowWidth="20730" windowHeight="11160" tabRatio="548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AQ30" i="11" s="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Q41" i="7" s="1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J32" i="7"/>
  <c r="H32" i="7"/>
  <c r="F32" i="7"/>
  <c r="D32" i="7"/>
  <c r="B32" i="7"/>
  <c r="J20" i="7"/>
  <c r="H20" i="7"/>
  <c r="F20" i="7"/>
  <c r="D20" i="7"/>
  <c r="B20" i="7"/>
  <c r="AC41" i="7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AR42" i="4" s="1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<sst xmlns="http://schemas.openxmlformats.org/spreadsheetml/2006/main" count="3300" uniqueCount="40">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</sst>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3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89617962590" xfId="29" xr:uid="{00000000-0005-0000-0000-00001D000000}"/>
    <cellStyle name="style1689617962623" xfId="30" xr:uid="{00000000-0005-0000-0000-00001E000000}"/>
    <cellStyle name="style1689617962682" xfId="31" xr:uid="{00000000-0005-0000-0000-00001F000000}"/>
    <cellStyle name="style1689617962712" xfId="32" xr:uid="{00000000-0005-0000-0000-000020000000}"/>
    <cellStyle name="style1689617962808" xfId="33" xr:uid="{00000000-0005-0000-0000-000021000000}"/>
    <cellStyle name="style1689617962842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7173443.0000000009</v>
      </c>
      <c r="C15" s="4"/>
      <c r="D15" s="4">
        <v>5893319.9999999991</v>
      </c>
      <c r="E15" s="4"/>
      <c r="F15" s="4">
        <v>1704090.0000000002</v>
      </c>
      <c r="G15" s="4"/>
      <c r="H15" s="4">
        <v>17769846.999999996</v>
      </c>
      <c r="I15" s="4"/>
      <c r="J15" s="4">
        <v>0</v>
      </c>
      <c r="K15" s="4"/>
      <c r="L15" s="3">
        <f>B15+D15+F15+H15+J15</f>
        <v>32540699.999999996</v>
      </c>
      <c r="M15" s="3">
        <f>C15+E15+G15+I15+K15</f>
        <v>0</v>
      </c>
      <c r="N15" s="4">
        <f>L15+M15</f>
        <v>32540699.999999996</v>
      </c>
      <c r="P15" s="8" t="s">
        <v>12</v>
      </c>
      <c r="Q15" s="4">
        <v>2511</v>
      </c>
      <c r="R15" s="4">
        <v>0</v>
      </c>
      <c r="S15" s="4">
        <v>1165</v>
      </c>
      <c r="T15" s="4">
        <v>0</v>
      </c>
      <c r="U15" s="4">
        <v>618</v>
      </c>
      <c r="V15" s="4">
        <v>0</v>
      </c>
      <c r="W15" s="4">
        <v>5199</v>
      </c>
      <c r="X15" s="4">
        <v>0</v>
      </c>
      <c r="Y15" s="4">
        <v>209</v>
      </c>
      <c r="Z15" s="4">
        <v>0</v>
      </c>
      <c r="AA15" s="3">
        <f>Q15+S15+U15+W15+Y15</f>
        <v>9702</v>
      </c>
      <c r="AB15" s="3">
        <f>R15+T15+V15+X15+Z15</f>
        <v>0</v>
      </c>
      <c r="AC15" s="4">
        <f>AA15+AB15</f>
        <v>9702</v>
      </c>
      <c r="AE15" s="8" t="s">
        <v>12</v>
      </c>
      <c r="AF15" s="4">
        <f>IFERROR(B15/Q15, "N.A.")</f>
        <v>2856.8072481083236</v>
      </c>
      <c r="AG15" s="4" t="str">
        <f t="shared" ref="AG15:AP19" si="0">IFERROR(C15/R15, "N.A.")</f>
        <v>N.A.</v>
      </c>
      <c r="AH15" s="4">
        <f t="shared" si="0"/>
        <v>5058.6437768240339</v>
      </c>
      <c r="AI15" s="4" t="str">
        <f t="shared" si="0"/>
        <v>N.A.</v>
      </c>
      <c r="AJ15" s="4">
        <f t="shared" si="0"/>
        <v>2757.4271844660198</v>
      </c>
      <c r="AK15" s="4" t="str">
        <f t="shared" si="0"/>
        <v>N.A.</v>
      </c>
      <c r="AL15" s="4">
        <f t="shared" si="0"/>
        <v>3417.93556453164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3354.0197897340749</v>
      </c>
      <c r="AQ15" s="3" t="str">
        <f t="shared" ref="AQ15" si="1">IFERROR(M15/AB15, "N.A.")</f>
        <v>N.A.</v>
      </c>
      <c r="AR15" s="4">
        <f t="shared" ref="AR15" si="2">IFERROR(N15/AC15, "N.A.")</f>
        <v>3354.0197897340749</v>
      </c>
    </row>
    <row r="16" spans="1:44" ht="15.75" thickBot="1" x14ac:dyDescent="0.3">
      <c r="A16" s="8" t="s">
        <v>13</v>
      </c>
      <c r="B16" s="4">
        <v>11015865</v>
      </c>
      <c r="C16" s="4">
        <v>1724170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11015865</v>
      </c>
      <c r="M16" s="3">
        <f t="shared" ref="M16:M18" si="4">C16+E16+G16+I16+K16</f>
        <v>1724170</v>
      </c>
      <c r="N16" s="4">
        <f t="shared" ref="N16:N18" si="5">L16+M16</f>
        <v>12740035</v>
      </c>
      <c r="P16" s="8" t="s">
        <v>13</v>
      </c>
      <c r="Q16" s="4">
        <v>2563</v>
      </c>
      <c r="R16" s="4">
        <v>503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2563</v>
      </c>
      <c r="AB16" s="3">
        <f t="shared" ref="AB16:AB18" si="7">R16+T16+V16+X16+Z16</f>
        <v>503</v>
      </c>
      <c r="AC16" s="4">
        <f t="shared" ref="AC16:AC18" si="8">AA16+AB16</f>
        <v>3066</v>
      </c>
      <c r="AE16" s="8" t="s">
        <v>13</v>
      </c>
      <c r="AF16" s="4">
        <f t="shared" ref="AF16:AF19" si="9">IFERROR(B16/Q16, "N.A.")</f>
        <v>4298.0355052672649</v>
      </c>
      <c r="AG16" s="4">
        <f t="shared" si="0"/>
        <v>3427.7733598409541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4298.0355052672649</v>
      </c>
      <c r="AQ16" s="3">
        <f t="shared" ref="AQ16:AQ18" si="11">IFERROR(M16/AB16, "N.A.")</f>
        <v>3427.7733598409541</v>
      </c>
      <c r="AR16" s="4">
        <f t="shared" ref="AR16:AR18" si="12">IFERROR(N16/AC16, "N.A.")</f>
        <v>4155.2625570776254</v>
      </c>
    </row>
    <row r="17" spans="1:44" ht="15.75" thickBot="1" x14ac:dyDescent="0.3">
      <c r="A17" s="8" t="s">
        <v>14</v>
      </c>
      <c r="B17" s="4">
        <v>25171689.999999996</v>
      </c>
      <c r="C17" s="4">
        <v>166694650.00000003</v>
      </c>
      <c r="D17" s="4">
        <v>5389026</v>
      </c>
      <c r="E17" s="4">
        <v>0</v>
      </c>
      <c r="F17" s="4"/>
      <c r="G17" s="4">
        <v>6264670</v>
      </c>
      <c r="H17" s="4"/>
      <c r="I17" s="4">
        <v>3697140</v>
      </c>
      <c r="J17" s="4">
        <v>0</v>
      </c>
      <c r="K17" s="4"/>
      <c r="L17" s="3">
        <f t="shared" si="3"/>
        <v>30560715.999999996</v>
      </c>
      <c r="M17" s="3">
        <f t="shared" si="4"/>
        <v>176656460.00000003</v>
      </c>
      <c r="N17" s="4">
        <f t="shared" si="5"/>
        <v>207217176.00000003</v>
      </c>
      <c r="P17" s="8" t="s">
        <v>14</v>
      </c>
      <c r="Q17" s="4">
        <v>7259</v>
      </c>
      <c r="R17" s="4">
        <v>30176</v>
      </c>
      <c r="S17" s="4">
        <v>998</v>
      </c>
      <c r="T17" s="4">
        <v>348</v>
      </c>
      <c r="U17" s="4">
        <v>0</v>
      </c>
      <c r="V17" s="4">
        <v>896</v>
      </c>
      <c r="W17" s="4">
        <v>0</v>
      </c>
      <c r="X17" s="4">
        <v>832</v>
      </c>
      <c r="Y17" s="4">
        <v>773</v>
      </c>
      <c r="Z17" s="4">
        <v>0</v>
      </c>
      <c r="AA17" s="3">
        <f t="shared" si="6"/>
        <v>9030</v>
      </c>
      <c r="AB17" s="3">
        <f t="shared" si="7"/>
        <v>32252</v>
      </c>
      <c r="AC17" s="4">
        <f t="shared" si="8"/>
        <v>41282</v>
      </c>
      <c r="AE17" s="8" t="s">
        <v>14</v>
      </c>
      <c r="AF17" s="4">
        <f t="shared" si="9"/>
        <v>3467.6525692244104</v>
      </c>
      <c r="AG17" s="4">
        <f t="shared" si="0"/>
        <v>5524.0803950159079</v>
      </c>
      <c r="AH17" s="4">
        <f t="shared" si="0"/>
        <v>5399.8256513026054</v>
      </c>
      <c r="AI17" s="4">
        <f t="shared" si="0"/>
        <v>0</v>
      </c>
      <c r="AJ17" s="4" t="str">
        <f t="shared" si="0"/>
        <v>N.A.</v>
      </c>
      <c r="AK17" s="4">
        <f t="shared" si="0"/>
        <v>6991.8191964285716</v>
      </c>
      <c r="AL17" s="4" t="str">
        <f t="shared" si="0"/>
        <v>N.A.</v>
      </c>
      <c r="AM17" s="4">
        <f t="shared" si="0"/>
        <v>4443.6778846153848</v>
      </c>
      <c r="AN17" s="4">
        <f t="shared" si="0"/>
        <v>0</v>
      </c>
      <c r="AO17" s="4" t="str">
        <f t="shared" si="0"/>
        <v>N.A.</v>
      </c>
      <c r="AP17" s="4">
        <f t="shared" si="10"/>
        <v>3384.3539313399774</v>
      </c>
      <c r="AQ17" s="3">
        <f t="shared" si="11"/>
        <v>5477.3800074414003</v>
      </c>
      <c r="AR17" s="4">
        <f t="shared" si="12"/>
        <v>5019.5527348481182</v>
      </c>
    </row>
    <row r="18" spans="1:44" ht="15.75" thickBot="1" x14ac:dyDescent="0.3">
      <c r="A18" s="8" t="s">
        <v>15</v>
      </c>
      <c r="B18" s="4">
        <v>1797400</v>
      </c>
      <c r="C18" s="4">
        <v>748200</v>
      </c>
      <c r="D18" s="4"/>
      <c r="E18" s="4"/>
      <c r="F18" s="4"/>
      <c r="G18" s="4">
        <v>1078440</v>
      </c>
      <c r="H18" s="4">
        <v>428280</v>
      </c>
      <c r="I18" s="4"/>
      <c r="J18" s="4">
        <v>0</v>
      </c>
      <c r="K18" s="4"/>
      <c r="L18" s="3">
        <f t="shared" si="3"/>
        <v>2225680</v>
      </c>
      <c r="M18" s="3">
        <f t="shared" si="4"/>
        <v>1826640</v>
      </c>
      <c r="N18" s="4">
        <f t="shared" si="5"/>
        <v>4052320</v>
      </c>
      <c r="P18" s="8" t="s">
        <v>15</v>
      </c>
      <c r="Q18" s="4">
        <v>418</v>
      </c>
      <c r="R18" s="4">
        <v>174</v>
      </c>
      <c r="S18" s="4">
        <v>0</v>
      </c>
      <c r="T18" s="4">
        <v>0</v>
      </c>
      <c r="U18" s="4">
        <v>0</v>
      </c>
      <c r="V18" s="4">
        <v>209</v>
      </c>
      <c r="W18" s="4">
        <v>337</v>
      </c>
      <c r="X18" s="4">
        <v>0</v>
      </c>
      <c r="Y18" s="4">
        <v>174</v>
      </c>
      <c r="Z18" s="4">
        <v>0</v>
      </c>
      <c r="AA18" s="3">
        <f t="shared" si="6"/>
        <v>929</v>
      </c>
      <c r="AB18" s="3">
        <f t="shared" si="7"/>
        <v>383</v>
      </c>
      <c r="AC18" s="4">
        <f t="shared" si="8"/>
        <v>1312</v>
      </c>
      <c r="AE18" s="8" t="s">
        <v>15</v>
      </c>
      <c r="AF18" s="4">
        <f t="shared" si="9"/>
        <v>4300</v>
      </c>
      <c r="AG18" s="4">
        <f t="shared" si="0"/>
        <v>4300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5160</v>
      </c>
      <c r="AL18" s="4">
        <f t="shared" si="0"/>
        <v>1270.8605341246291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10"/>
        <v>2395.7804090419804</v>
      </c>
      <c r="AQ18" s="3">
        <f t="shared" si="11"/>
        <v>4769.2950391644908</v>
      </c>
      <c r="AR18" s="4">
        <f t="shared" si="12"/>
        <v>3088.6585365853657</v>
      </c>
    </row>
    <row r="19" spans="1:44" ht="15.75" thickBot="1" x14ac:dyDescent="0.3">
      <c r="A19" s="9" t="s">
        <v>16</v>
      </c>
      <c r="B19" s="4">
        <v>45158397.999999993</v>
      </c>
      <c r="C19" s="4">
        <v>169167019.99999997</v>
      </c>
      <c r="D19" s="4">
        <v>11282346</v>
      </c>
      <c r="E19" s="4">
        <v>0</v>
      </c>
      <c r="F19" s="4">
        <v>1704090.0000000002</v>
      </c>
      <c r="G19" s="4">
        <v>7343110</v>
      </c>
      <c r="H19" s="4">
        <v>18198127</v>
      </c>
      <c r="I19" s="4">
        <v>3697140</v>
      </c>
      <c r="J19" s="4">
        <v>0</v>
      </c>
      <c r="K19" s="4"/>
      <c r="L19" s="3"/>
      <c r="M19" s="3"/>
      <c r="N19" s="4"/>
      <c r="P19" s="9" t="s">
        <v>16</v>
      </c>
      <c r="Q19" s="4">
        <v>12751</v>
      </c>
      <c r="R19" s="4">
        <v>30853</v>
      </c>
      <c r="S19" s="4">
        <v>2163</v>
      </c>
      <c r="T19" s="4">
        <v>348</v>
      </c>
      <c r="U19" s="4">
        <v>618</v>
      </c>
      <c r="V19" s="4">
        <v>1105</v>
      </c>
      <c r="W19" s="4">
        <v>5536</v>
      </c>
      <c r="X19" s="4">
        <v>832</v>
      </c>
      <c r="Y19" s="4">
        <v>1156</v>
      </c>
      <c r="Z19" s="4">
        <v>0</v>
      </c>
      <c r="AA19" s="3"/>
      <c r="AB19" s="3"/>
      <c r="AC19" s="4"/>
      <c r="AE19" s="9" t="s">
        <v>16</v>
      </c>
      <c r="AF19" s="4">
        <f t="shared" si="9"/>
        <v>3541.557368049564</v>
      </c>
      <c r="AG19" s="4">
        <f t="shared" si="0"/>
        <v>5483.0006806469373</v>
      </c>
      <c r="AH19" s="4">
        <f t="shared" si="0"/>
        <v>5216.0638002773921</v>
      </c>
      <c r="AI19" s="4">
        <f t="shared" si="0"/>
        <v>0</v>
      </c>
      <c r="AJ19" s="4">
        <f t="shared" si="0"/>
        <v>2757.4271844660198</v>
      </c>
      <c r="AK19" s="4">
        <f t="shared" si="0"/>
        <v>6645.3484162895929</v>
      </c>
      <c r="AL19" s="4">
        <f t="shared" si="0"/>
        <v>3287.2339234104047</v>
      </c>
      <c r="AM19" s="4">
        <f t="shared" si="0"/>
        <v>4443.6778846153848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214325417.99999997</v>
      </c>
      <c r="C20" s="39"/>
      <c r="D20" s="38">
        <f>D19+E19</f>
        <v>11282346</v>
      </c>
      <c r="E20" s="39"/>
      <c r="F20" s="38">
        <f>F19+G19</f>
        <v>9047200</v>
      </c>
      <c r="G20" s="39"/>
      <c r="H20" s="38">
        <f>H19+I19</f>
        <v>21895267</v>
      </c>
      <c r="I20" s="39"/>
      <c r="J20" s="38">
        <f>J19+K19</f>
        <v>0</v>
      </c>
      <c r="K20" s="39"/>
      <c r="L20" s="7"/>
      <c r="M20" s="2"/>
      <c r="N20" s="1">
        <f>B20+D20+F20+H20+J20</f>
        <v>256550230.99999997</v>
      </c>
      <c r="P20" s="10" t="s">
        <v>0</v>
      </c>
      <c r="Q20" s="38">
        <f>Q19+R19</f>
        <v>43604</v>
      </c>
      <c r="R20" s="39"/>
      <c r="S20" s="38">
        <f>S19+T19</f>
        <v>2511</v>
      </c>
      <c r="T20" s="39"/>
      <c r="U20" s="38">
        <f>U19+V19</f>
        <v>1723</v>
      </c>
      <c r="V20" s="39"/>
      <c r="W20" s="38">
        <f>W19+X19</f>
        <v>6368</v>
      </c>
      <c r="X20" s="39"/>
      <c r="Y20" s="38">
        <f>Y19+Z19</f>
        <v>1156</v>
      </c>
      <c r="Z20" s="39"/>
      <c r="AA20" s="7"/>
      <c r="AB20" s="2"/>
      <c r="AC20" s="1">
        <f>Q20+S20+U20+W20+Y20</f>
        <v>55362</v>
      </c>
      <c r="AE20" s="10" t="s">
        <v>0</v>
      </c>
      <c r="AF20" s="19">
        <f>IFERROR(B20/Q20,"N.A.")</f>
        <v>4915.2696541601681</v>
      </c>
      <c r="AG20" s="20"/>
      <c r="AH20" s="19">
        <f>IFERROR(D20/S20,"N.A.")</f>
        <v>4493.1684587813625</v>
      </c>
      <c r="AI20" s="20"/>
      <c r="AJ20" s="19">
        <f>IFERROR(F20/U20,"N.A.")</f>
        <v>5250.8415554265812</v>
      </c>
      <c r="AK20" s="20"/>
      <c r="AL20" s="19">
        <f>IFERROR(H20/W20,"N.A.")</f>
        <v>3438.3271042713568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4634.0491853617996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6893513</v>
      </c>
      <c r="C27" s="4"/>
      <c r="D27" s="4">
        <v>5893320</v>
      </c>
      <c r="E27" s="4"/>
      <c r="F27" s="4">
        <v>1424159.9999999998</v>
      </c>
      <c r="G27" s="4"/>
      <c r="H27" s="4">
        <v>11343200.000000002</v>
      </c>
      <c r="I27" s="4"/>
      <c r="J27" s="4"/>
      <c r="K27" s="4"/>
      <c r="L27" s="3">
        <f>B27+D27+F27+H27+J27</f>
        <v>25554193</v>
      </c>
      <c r="M27" s="3">
        <f>C27+E27+G27+I27+K27</f>
        <v>0</v>
      </c>
      <c r="N27" s="4">
        <f>L27+M27</f>
        <v>25554193</v>
      </c>
      <c r="P27" s="8" t="s">
        <v>12</v>
      </c>
      <c r="Q27" s="4">
        <v>2294</v>
      </c>
      <c r="R27" s="4">
        <v>0</v>
      </c>
      <c r="S27" s="4">
        <v>943</v>
      </c>
      <c r="T27" s="4">
        <v>0</v>
      </c>
      <c r="U27" s="4">
        <v>401</v>
      </c>
      <c r="V27" s="4">
        <v>0</v>
      </c>
      <c r="W27" s="4">
        <v>2698</v>
      </c>
      <c r="X27" s="4">
        <v>0</v>
      </c>
      <c r="Y27" s="4">
        <v>0</v>
      </c>
      <c r="Z27" s="4">
        <v>0</v>
      </c>
      <c r="AA27" s="3">
        <f>Q27+S27+U27+W27+Y27</f>
        <v>6336</v>
      </c>
      <c r="AB27" s="3">
        <f>R27+T27+V27+X27+Z27</f>
        <v>0</v>
      </c>
      <c r="AC27" s="4">
        <f>AA27+AB27</f>
        <v>6336</v>
      </c>
      <c r="AE27" s="8" t="s">
        <v>12</v>
      </c>
      <c r="AF27" s="4">
        <f>IFERROR(B27/Q27, "N.A.")</f>
        <v>3005.0187445510028</v>
      </c>
      <c r="AG27" s="4" t="str">
        <f t="shared" ref="AG27:AG31" si="13">IFERROR(C27/R27, "N.A.")</f>
        <v>N.A.</v>
      </c>
      <c r="AH27" s="4">
        <f t="shared" ref="AH27:AH31" si="14">IFERROR(D27/S27, "N.A.")</f>
        <v>6249.5440084835627</v>
      </c>
      <c r="AI27" s="4" t="str">
        <f t="shared" ref="AI27:AI31" si="15">IFERROR(E27/T27, "N.A.")</f>
        <v>N.A.</v>
      </c>
      <c r="AJ27" s="4">
        <f t="shared" ref="AJ27:AJ31" si="16">IFERROR(F27/U27, "N.A.")</f>
        <v>3551.5211970074806</v>
      </c>
      <c r="AK27" s="4" t="str">
        <f t="shared" ref="AK27:AK31" si="17">IFERROR(G27/V27, "N.A.")</f>
        <v>N.A.</v>
      </c>
      <c r="AL27" s="4">
        <f t="shared" ref="AL27:AL31" si="18">IFERROR(H27/W27, "N.A.")</f>
        <v>4204.2994810971095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4033.1744002525252</v>
      </c>
      <c r="AQ27" s="3" t="str">
        <f t="shared" ref="AQ27:AQ30" si="23">IFERROR(M27/AB27, "N.A.")</f>
        <v>N.A.</v>
      </c>
      <c r="AR27" s="4">
        <f t="shared" ref="AR27:AR30" si="24">IFERROR(N27/AC27, "N.A.")</f>
        <v>4033.1744002525252</v>
      </c>
    </row>
    <row r="28" spans="1:44" ht="15.75" thickBot="1" x14ac:dyDescent="0.3">
      <c r="A28" s="8" t="s">
        <v>13</v>
      </c>
      <c r="B28" s="4">
        <v>4251840</v>
      </c>
      <c r="C28" s="4">
        <v>1062400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4251840</v>
      </c>
      <c r="M28" s="3">
        <f t="shared" ref="M28:M30" si="26">C28+E28+G28+I28+K28</f>
        <v>1062400</v>
      </c>
      <c r="N28" s="4">
        <f t="shared" ref="N28:N30" si="27">L28+M28</f>
        <v>5314240</v>
      </c>
      <c r="P28" s="8" t="s">
        <v>13</v>
      </c>
      <c r="Q28" s="4">
        <v>567</v>
      </c>
      <c r="R28" s="4">
        <v>332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567</v>
      </c>
      <c r="AB28" s="3">
        <f t="shared" ref="AB28:AB30" si="29">R28+T28+V28+X28+Z28</f>
        <v>332</v>
      </c>
      <c r="AC28" s="4">
        <f t="shared" ref="AC28:AC30" si="30">AA28+AB28</f>
        <v>899</v>
      </c>
      <c r="AE28" s="8" t="s">
        <v>13</v>
      </c>
      <c r="AF28" s="4">
        <f t="shared" ref="AF28:AF31" si="31">IFERROR(B28/Q28, "N.A.")</f>
        <v>7498.8359788359785</v>
      </c>
      <c r="AG28" s="4">
        <f t="shared" si="13"/>
        <v>3200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7498.8359788359785</v>
      </c>
      <c r="AQ28" s="3">
        <f t="shared" si="23"/>
        <v>3200</v>
      </c>
      <c r="AR28" s="4">
        <f t="shared" si="24"/>
        <v>5911.2791991101221</v>
      </c>
    </row>
    <row r="29" spans="1:44" ht="15.75" thickBot="1" x14ac:dyDescent="0.3">
      <c r="A29" s="8" t="s">
        <v>14</v>
      </c>
      <c r="B29" s="4">
        <v>12738649.999999998</v>
      </c>
      <c r="C29" s="4">
        <v>115829230.00000003</v>
      </c>
      <c r="D29" s="4">
        <v>5202406</v>
      </c>
      <c r="E29" s="4">
        <v>0</v>
      </c>
      <c r="F29" s="4"/>
      <c r="G29" s="4">
        <v>6264670</v>
      </c>
      <c r="H29" s="4"/>
      <c r="I29" s="4">
        <v>2799300</v>
      </c>
      <c r="J29" s="4">
        <v>0</v>
      </c>
      <c r="K29" s="4"/>
      <c r="L29" s="3">
        <f t="shared" si="25"/>
        <v>17941056</v>
      </c>
      <c r="M29" s="3">
        <f t="shared" si="26"/>
        <v>124893200.00000003</v>
      </c>
      <c r="N29" s="4">
        <f t="shared" si="27"/>
        <v>142834256.00000003</v>
      </c>
      <c r="P29" s="8" t="s">
        <v>14</v>
      </c>
      <c r="Q29" s="4">
        <v>3780</v>
      </c>
      <c r="R29" s="4">
        <v>20310</v>
      </c>
      <c r="S29" s="4">
        <v>781</v>
      </c>
      <c r="T29" s="4">
        <v>174</v>
      </c>
      <c r="U29" s="4">
        <v>0</v>
      </c>
      <c r="V29" s="4">
        <v>896</v>
      </c>
      <c r="W29" s="4">
        <v>0</v>
      </c>
      <c r="X29" s="4">
        <v>436</v>
      </c>
      <c r="Y29" s="4">
        <v>431</v>
      </c>
      <c r="Z29" s="4">
        <v>0</v>
      </c>
      <c r="AA29" s="3">
        <f t="shared" si="28"/>
        <v>4992</v>
      </c>
      <c r="AB29" s="3">
        <f t="shared" si="29"/>
        <v>21816</v>
      </c>
      <c r="AC29" s="4">
        <f t="shared" si="30"/>
        <v>26808</v>
      </c>
      <c r="AE29" s="8" t="s">
        <v>14</v>
      </c>
      <c r="AF29" s="4">
        <f t="shared" si="31"/>
        <v>3370.0132275132269</v>
      </c>
      <c r="AG29" s="4">
        <f t="shared" si="13"/>
        <v>5703.0640078778943</v>
      </c>
      <c r="AH29" s="4">
        <f t="shared" si="14"/>
        <v>6661.211267605634</v>
      </c>
      <c r="AI29" s="4">
        <f t="shared" si="15"/>
        <v>0</v>
      </c>
      <c r="AJ29" s="4" t="str">
        <f t="shared" si="16"/>
        <v>N.A.</v>
      </c>
      <c r="AK29" s="4">
        <f t="shared" si="17"/>
        <v>6991.8191964285716</v>
      </c>
      <c r="AL29" s="4" t="str">
        <f t="shared" si="18"/>
        <v>N.A.</v>
      </c>
      <c r="AM29" s="4">
        <f t="shared" si="19"/>
        <v>6420.4128440366976</v>
      </c>
      <c r="AN29" s="4">
        <f t="shared" si="20"/>
        <v>0</v>
      </c>
      <c r="AO29" s="4" t="str">
        <f t="shared" si="21"/>
        <v>N.A.</v>
      </c>
      <c r="AP29" s="4">
        <f t="shared" si="22"/>
        <v>3593.9615384615386</v>
      </c>
      <c r="AQ29" s="3">
        <f t="shared" si="23"/>
        <v>5724.8441510817765</v>
      </c>
      <c r="AR29" s="4">
        <f t="shared" si="24"/>
        <v>5328.0459564309176</v>
      </c>
    </row>
    <row r="30" spans="1:44" ht="15.75" thickBot="1" x14ac:dyDescent="0.3">
      <c r="A30" s="8" t="s">
        <v>15</v>
      </c>
      <c r="B30" s="4">
        <v>1797400</v>
      </c>
      <c r="C30" s="4">
        <v>748200</v>
      </c>
      <c r="D30" s="4"/>
      <c r="E30" s="4"/>
      <c r="F30" s="4"/>
      <c r="G30" s="4">
        <v>1078440</v>
      </c>
      <c r="H30" s="4">
        <v>428280</v>
      </c>
      <c r="I30" s="4"/>
      <c r="J30" s="4">
        <v>0</v>
      </c>
      <c r="K30" s="4"/>
      <c r="L30" s="3">
        <f t="shared" si="25"/>
        <v>2225680</v>
      </c>
      <c r="M30" s="3">
        <f t="shared" si="26"/>
        <v>1826640</v>
      </c>
      <c r="N30" s="4">
        <f t="shared" si="27"/>
        <v>4052320</v>
      </c>
      <c r="P30" s="8" t="s">
        <v>15</v>
      </c>
      <c r="Q30" s="4">
        <v>418</v>
      </c>
      <c r="R30" s="4">
        <v>174</v>
      </c>
      <c r="S30" s="4">
        <v>0</v>
      </c>
      <c r="T30" s="4">
        <v>0</v>
      </c>
      <c r="U30" s="4">
        <v>0</v>
      </c>
      <c r="V30" s="4">
        <v>209</v>
      </c>
      <c r="W30" s="4">
        <v>337</v>
      </c>
      <c r="X30" s="4">
        <v>0</v>
      </c>
      <c r="Y30" s="4">
        <v>174</v>
      </c>
      <c r="Z30" s="4">
        <v>0</v>
      </c>
      <c r="AA30" s="3">
        <f t="shared" si="28"/>
        <v>929</v>
      </c>
      <c r="AB30" s="3">
        <f t="shared" si="29"/>
        <v>383</v>
      </c>
      <c r="AC30" s="4">
        <f t="shared" si="30"/>
        <v>1312</v>
      </c>
      <c r="AE30" s="8" t="s">
        <v>15</v>
      </c>
      <c r="AF30" s="4">
        <f t="shared" si="31"/>
        <v>4300</v>
      </c>
      <c r="AG30" s="4">
        <f t="shared" si="13"/>
        <v>4300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5160</v>
      </c>
      <c r="AL30" s="4">
        <f t="shared" si="18"/>
        <v>1270.8605341246291</v>
      </c>
      <c r="AM30" s="4" t="str">
        <f t="shared" si="19"/>
        <v>N.A.</v>
      </c>
      <c r="AN30" s="4">
        <f t="shared" si="20"/>
        <v>0</v>
      </c>
      <c r="AO30" s="4" t="str">
        <f t="shared" si="21"/>
        <v>N.A.</v>
      </c>
      <c r="AP30" s="4">
        <f t="shared" si="22"/>
        <v>2395.7804090419804</v>
      </c>
      <c r="AQ30" s="3">
        <f t="shared" si="23"/>
        <v>4769.2950391644908</v>
      </c>
      <c r="AR30" s="4">
        <f t="shared" si="24"/>
        <v>3088.6585365853657</v>
      </c>
    </row>
    <row r="31" spans="1:44" ht="15.75" thickBot="1" x14ac:dyDescent="0.3">
      <c r="A31" s="9" t="s">
        <v>16</v>
      </c>
      <c r="B31" s="4">
        <v>25681403</v>
      </c>
      <c r="C31" s="4">
        <v>117639829.99999999</v>
      </c>
      <c r="D31" s="4">
        <v>11095725.999999998</v>
      </c>
      <c r="E31" s="4">
        <v>0</v>
      </c>
      <c r="F31" s="4">
        <v>1424159.9999999998</v>
      </c>
      <c r="G31" s="4">
        <v>7343110</v>
      </c>
      <c r="H31" s="4">
        <v>11771480.000000002</v>
      </c>
      <c r="I31" s="4">
        <v>2799300</v>
      </c>
      <c r="J31" s="4">
        <v>0</v>
      </c>
      <c r="K31" s="4"/>
      <c r="L31" s="3"/>
      <c r="M31" s="3"/>
      <c r="N31" s="4"/>
      <c r="P31" s="9" t="s">
        <v>16</v>
      </c>
      <c r="Q31" s="4">
        <v>7059</v>
      </c>
      <c r="R31" s="4">
        <v>20816</v>
      </c>
      <c r="S31" s="4">
        <v>1724</v>
      </c>
      <c r="T31" s="4">
        <v>174</v>
      </c>
      <c r="U31" s="4">
        <v>401</v>
      </c>
      <c r="V31" s="4">
        <v>1105</v>
      </c>
      <c r="W31" s="4">
        <v>3035</v>
      </c>
      <c r="X31" s="4">
        <v>436</v>
      </c>
      <c r="Y31" s="4">
        <v>605</v>
      </c>
      <c r="Z31" s="4">
        <v>0</v>
      </c>
      <c r="AA31" s="3"/>
      <c r="AB31" s="3"/>
      <c r="AC31" s="4"/>
      <c r="AE31" s="9" t="s">
        <v>16</v>
      </c>
      <c r="AF31" s="4">
        <f t="shared" si="31"/>
        <v>3638.1078056381925</v>
      </c>
      <c r="AG31" s="4">
        <f t="shared" si="13"/>
        <v>5651.4138162951567</v>
      </c>
      <c r="AH31" s="4">
        <f t="shared" si="14"/>
        <v>6436.0359628770293</v>
      </c>
      <c r="AI31" s="4">
        <f t="shared" si="15"/>
        <v>0</v>
      </c>
      <c r="AJ31" s="4">
        <f t="shared" si="16"/>
        <v>3551.5211970074806</v>
      </c>
      <c r="AK31" s="4">
        <f t="shared" si="17"/>
        <v>6645.3484162895929</v>
      </c>
      <c r="AL31" s="4">
        <f t="shared" si="18"/>
        <v>3878.576606260297</v>
      </c>
      <c r="AM31" s="4">
        <f t="shared" si="19"/>
        <v>6420.4128440366976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143321233</v>
      </c>
      <c r="C32" s="39"/>
      <c r="D32" s="38">
        <f>D31+E31</f>
        <v>11095725.999999998</v>
      </c>
      <c r="E32" s="39"/>
      <c r="F32" s="38">
        <f>F31+G31</f>
        <v>8767270</v>
      </c>
      <c r="G32" s="39"/>
      <c r="H32" s="38">
        <f>H31+I31</f>
        <v>14570780.000000002</v>
      </c>
      <c r="I32" s="39"/>
      <c r="J32" s="38">
        <f>J31+K31</f>
        <v>0</v>
      </c>
      <c r="K32" s="39"/>
      <c r="L32" s="7"/>
      <c r="M32" s="2"/>
      <c r="N32" s="1">
        <f>B32+D32+F32+H32+J32</f>
        <v>177755009</v>
      </c>
      <c r="P32" s="10" t="s">
        <v>0</v>
      </c>
      <c r="Q32" s="38">
        <f>Q31+R31</f>
        <v>27875</v>
      </c>
      <c r="R32" s="39"/>
      <c r="S32" s="38">
        <f>S31+T31</f>
        <v>1898</v>
      </c>
      <c r="T32" s="39"/>
      <c r="U32" s="38">
        <f>U31+V31</f>
        <v>1506</v>
      </c>
      <c r="V32" s="39"/>
      <c r="W32" s="38">
        <f>W31+X31</f>
        <v>3471</v>
      </c>
      <c r="X32" s="39"/>
      <c r="Y32" s="38">
        <f>Y31+Z31</f>
        <v>605</v>
      </c>
      <c r="Z32" s="39"/>
      <c r="AA32" s="7"/>
      <c r="AB32" s="2"/>
      <c r="AC32" s="1">
        <f>Q32+S32+U32+W32+Y32</f>
        <v>35355</v>
      </c>
      <c r="AE32" s="10" t="s">
        <v>0</v>
      </c>
      <c r="AF32" s="19">
        <f>IFERROR(B32/Q32,"N.A.")</f>
        <v>5141.5688968609866</v>
      </c>
      <c r="AG32" s="20"/>
      <c r="AH32" s="19">
        <f>IFERROR(D32/S32,"N.A.")</f>
        <v>5846.0094836670169</v>
      </c>
      <c r="AI32" s="20"/>
      <c r="AJ32" s="19">
        <f>IFERROR(F32/U32,"N.A.")</f>
        <v>5821.5604249667995</v>
      </c>
      <c r="AK32" s="20"/>
      <c r="AL32" s="19">
        <f>IFERROR(H32/W32,"N.A.")</f>
        <v>4197.8622875252095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5027.7191062084567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279930</v>
      </c>
      <c r="C39" s="4"/>
      <c r="D39" s="4">
        <v>0</v>
      </c>
      <c r="E39" s="4"/>
      <c r="F39" s="4">
        <v>279930</v>
      </c>
      <c r="G39" s="4"/>
      <c r="H39" s="4">
        <v>6426646.9999999991</v>
      </c>
      <c r="I39" s="4"/>
      <c r="J39" s="4">
        <v>0</v>
      </c>
      <c r="K39" s="4"/>
      <c r="L39" s="3">
        <f>B39+D39+F39+H39+J39</f>
        <v>6986506.9999999991</v>
      </c>
      <c r="M39" s="3">
        <f>C39+E39+G39+I39+K39</f>
        <v>0</v>
      </c>
      <c r="N39" s="4">
        <f>L39+M39</f>
        <v>6986506.9999999991</v>
      </c>
      <c r="P39" s="8" t="s">
        <v>12</v>
      </c>
      <c r="Q39" s="4">
        <v>217</v>
      </c>
      <c r="R39" s="4">
        <v>0</v>
      </c>
      <c r="S39" s="4">
        <v>222</v>
      </c>
      <c r="T39" s="4">
        <v>0</v>
      </c>
      <c r="U39" s="4">
        <v>217</v>
      </c>
      <c r="V39" s="4">
        <v>0</v>
      </c>
      <c r="W39" s="4">
        <v>2501</v>
      </c>
      <c r="X39" s="4">
        <v>0</v>
      </c>
      <c r="Y39" s="4">
        <v>209</v>
      </c>
      <c r="Z39" s="4">
        <v>0</v>
      </c>
      <c r="AA39" s="3">
        <f>Q39+S39+U39+W39+Y39</f>
        <v>3366</v>
      </c>
      <c r="AB39" s="3">
        <f>R39+T39+V39+X39+Z39</f>
        <v>0</v>
      </c>
      <c r="AC39" s="4">
        <f>AA39+AB39</f>
        <v>3366</v>
      </c>
      <c r="AE39" s="8" t="s">
        <v>12</v>
      </c>
      <c r="AF39" s="4">
        <f>IFERROR(B39/Q39, "N.A.")</f>
        <v>1290</v>
      </c>
      <c r="AG39" s="4" t="str">
        <f t="shared" ref="AG39:AG43" si="32">IFERROR(C39/R39, "N.A.")</f>
        <v>N.A.</v>
      </c>
      <c r="AH39" s="4">
        <f t="shared" ref="AH39:AH43" si="33">IFERROR(D39/S39, "N.A.")</f>
        <v>0</v>
      </c>
      <c r="AI39" s="4" t="str">
        <f t="shared" ref="AI39:AI43" si="34">IFERROR(E39/T39, "N.A.")</f>
        <v>N.A.</v>
      </c>
      <c r="AJ39" s="4">
        <f t="shared" ref="AJ39:AJ43" si="35">IFERROR(F39/U39, "N.A.")</f>
        <v>1290</v>
      </c>
      <c r="AK39" s="4" t="str">
        <f t="shared" ref="AK39:AK43" si="36">IFERROR(G39/V39, "N.A.")</f>
        <v>N.A.</v>
      </c>
      <c r="AL39" s="4">
        <f t="shared" ref="AL39:AL43" si="37">IFERROR(H39/W39, "N.A.")</f>
        <v>2569.6309476209512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2075.6111111111109</v>
      </c>
      <c r="AQ39" s="3" t="str">
        <f t="shared" ref="AQ39:AQ42" si="42">IFERROR(M39/AB39, "N.A.")</f>
        <v>N.A.</v>
      </c>
      <c r="AR39" s="4">
        <f t="shared" ref="AR39:AR42" si="43">IFERROR(N39/AC39, "N.A.")</f>
        <v>2075.6111111111109</v>
      </c>
    </row>
    <row r="40" spans="1:44" ht="15.75" thickBot="1" x14ac:dyDescent="0.3">
      <c r="A40" s="8" t="s">
        <v>13</v>
      </c>
      <c r="B40" s="4">
        <v>6764025</v>
      </c>
      <c r="C40" s="4">
        <v>661770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6764025</v>
      </c>
      <c r="M40" s="3">
        <f t="shared" ref="M40:M42" si="45">C40+E40+G40+I40+K40</f>
        <v>661770</v>
      </c>
      <c r="N40" s="4">
        <f t="shared" ref="N40:N42" si="46">L40+M40</f>
        <v>7425795</v>
      </c>
      <c r="P40" s="8" t="s">
        <v>13</v>
      </c>
      <c r="Q40" s="4">
        <v>1996</v>
      </c>
      <c r="R40" s="4">
        <v>171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1996</v>
      </c>
      <c r="AB40" s="3">
        <f t="shared" ref="AB40:AB42" si="48">R40+T40+V40+X40+Z40</f>
        <v>171</v>
      </c>
      <c r="AC40" s="4">
        <f t="shared" ref="AC40:AC42" si="49">AA40+AB40</f>
        <v>2167</v>
      </c>
      <c r="AE40" s="8" t="s">
        <v>13</v>
      </c>
      <c r="AF40" s="4">
        <f t="shared" ref="AF40:AF43" si="50">IFERROR(B40/Q40, "N.A.")</f>
        <v>3388.7900801603205</v>
      </c>
      <c r="AG40" s="4">
        <f t="shared" si="32"/>
        <v>3870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3388.7900801603205</v>
      </c>
      <c r="AQ40" s="3">
        <f t="shared" si="42"/>
        <v>3870</v>
      </c>
      <c r="AR40" s="4">
        <f t="shared" si="43"/>
        <v>3426.7628057221964</v>
      </c>
    </row>
    <row r="41" spans="1:44" ht="15.75" thickBot="1" x14ac:dyDescent="0.3">
      <c r="A41" s="8" t="s">
        <v>14</v>
      </c>
      <c r="B41" s="4">
        <v>12433040</v>
      </c>
      <c r="C41" s="4">
        <v>50865420</v>
      </c>
      <c r="D41" s="4">
        <v>186620</v>
      </c>
      <c r="E41" s="4">
        <v>0</v>
      </c>
      <c r="F41" s="4"/>
      <c r="G41" s="4"/>
      <c r="H41" s="4"/>
      <c r="I41" s="4">
        <v>897840.00000000012</v>
      </c>
      <c r="J41" s="4">
        <v>0</v>
      </c>
      <c r="K41" s="4"/>
      <c r="L41" s="3">
        <f t="shared" si="44"/>
        <v>12619660</v>
      </c>
      <c r="M41" s="3">
        <f t="shared" si="45"/>
        <v>51763260</v>
      </c>
      <c r="N41" s="4">
        <f t="shared" si="46"/>
        <v>64382920</v>
      </c>
      <c r="P41" s="8" t="s">
        <v>14</v>
      </c>
      <c r="Q41" s="4">
        <v>3479</v>
      </c>
      <c r="R41" s="4">
        <v>9866</v>
      </c>
      <c r="S41" s="4">
        <v>217</v>
      </c>
      <c r="T41" s="4">
        <v>174</v>
      </c>
      <c r="U41" s="4">
        <v>0</v>
      </c>
      <c r="V41" s="4">
        <v>0</v>
      </c>
      <c r="W41" s="4">
        <v>0</v>
      </c>
      <c r="X41" s="4">
        <v>396</v>
      </c>
      <c r="Y41" s="4">
        <v>342</v>
      </c>
      <c r="Z41" s="4">
        <v>0</v>
      </c>
      <c r="AA41" s="3">
        <f t="shared" si="47"/>
        <v>4038</v>
      </c>
      <c r="AB41" s="3">
        <f t="shared" si="48"/>
        <v>10436</v>
      </c>
      <c r="AC41" s="4">
        <f t="shared" si="49"/>
        <v>14474</v>
      </c>
      <c r="AE41" s="8" t="s">
        <v>14</v>
      </c>
      <c r="AF41" s="4">
        <f t="shared" si="50"/>
        <v>3573.7395803391778</v>
      </c>
      <c r="AG41" s="4">
        <f t="shared" si="32"/>
        <v>5155.6274072572469</v>
      </c>
      <c r="AH41" s="4">
        <f t="shared" si="33"/>
        <v>860</v>
      </c>
      <c r="AI41" s="4">
        <f t="shared" si="34"/>
        <v>0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2267.2727272727275</v>
      </c>
      <c r="AN41" s="4">
        <f t="shared" si="39"/>
        <v>0</v>
      </c>
      <c r="AO41" s="4" t="str">
        <f t="shared" si="40"/>
        <v>N.A.</v>
      </c>
      <c r="AP41" s="4">
        <f t="shared" si="41"/>
        <v>3125.2253590886576</v>
      </c>
      <c r="AQ41" s="3">
        <f t="shared" si="42"/>
        <v>4960.0670755078572</v>
      </c>
      <c r="AR41" s="4">
        <f t="shared" si="43"/>
        <v>4448.1774215835294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19476995</v>
      </c>
      <c r="C43" s="4">
        <v>51527190</v>
      </c>
      <c r="D43" s="4">
        <v>186620</v>
      </c>
      <c r="E43" s="4">
        <v>0</v>
      </c>
      <c r="F43" s="4">
        <v>279930</v>
      </c>
      <c r="G43" s="4"/>
      <c r="H43" s="4">
        <v>6426646.9999999991</v>
      </c>
      <c r="I43" s="4">
        <v>897840.00000000012</v>
      </c>
      <c r="J43" s="4">
        <v>0</v>
      </c>
      <c r="K43" s="4"/>
      <c r="L43" s="3"/>
      <c r="M43" s="3"/>
      <c r="N43" s="4"/>
      <c r="P43" s="9" t="s">
        <v>16</v>
      </c>
      <c r="Q43" s="4">
        <v>5692</v>
      </c>
      <c r="R43" s="4">
        <v>10037</v>
      </c>
      <c r="S43" s="4">
        <v>439</v>
      </c>
      <c r="T43" s="4">
        <v>174</v>
      </c>
      <c r="U43" s="4">
        <v>217</v>
      </c>
      <c r="V43" s="4">
        <v>0</v>
      </c>
      <c r="W43" s="4">
        <v>2501</v>
      </c>
      <c r="X43" s="4">
        <v>396</v>
      </c>
      <c r="Y43" s="4">
        <v>551</v>
      </c>
      <c r="Z43" s="4">
        <v>0</v>
      </c>
      <c r="AA43" s="3"/>
      <c r="AB43" s="3"/>
      <c r="AC43" s="4"/>
      <c r="AE43" s="9" t="s">
        <v>16</v>
      </c>
      <c r="AF43" s="4">
        <f t="shared" si="50"/>
        <v>3421.8192199578357</v>
      </c>
      <c r="AG43" s="4">
        <f t="shared" si="32"/>
        <v>5133.7242203845772</v>
      </c>
      <c r="AH43" s="4">
        <f t="shared" si="33"/>
        <v>425.10250569476079</v>
      </c>
      <c r="AI43" s="4">
        <f t="shared" si="34"/>
        <v>0</v>
      </c>
      <c r="AJ43" s="4">
        <f t="shared" si="35"/>
        <v>1290</v>
      </c>
      <c r="AK43" s="4" t="str">
        <f t="shared" si="36"/>
        <v>N.A.</v>
      </c>
      <c r="AL43" s="4">
        <f t="shared" si="37"/>
        <v>2569.6309476209512</v>
      </c>
      <c r="AM43" s="4">
        <f t="shared" si="38"/>
        <v>2267.2727272727275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71004185</v>
      </c>
      <c r="C44" s="39"/>
      <c r="D44" s="38">
        <f>D43+E43</f>
        <v>186620</v>
      </c>
      <c r="E44" s="39"/>
      <c r="F44" s="38">
        <f>F43+G43</f>
        <v>279930</v>
      </c>
      <c r="G44" s="39"/>
      <c r="H44" s="38">
        <f>H43+I43</f>
        <v>7324486.9999999991</v>
      </c>
      <c r="I44" s="39"/>
      <c r="J44" s="38">
        <f>J43+K43</f>
        <v>0</v>
      </c>
      <c r="K44" s="39"/>
      <c r="L44" s="7"/>
      <c r="M44" s="2"/>
      <c r="N44" s="1">
        <f>B44+D44+F44+H44+J44</f>
        <v>78795222</v>
      </c>
      <c r="P44" s="10" t="s">
        <v>0</v>
      </c>
      <c r="Q44" s="38">
        <f>Q43+R43</f>
        <v>15729</v>
      </c>
      <c r="R44" s="39"/>
      <c r="S44" s="38">
        <f>S43+T43</f>
        <v>613</v>
      </c>
      <c r="T44" s="39"/>
      <c r="U44" s="38">
        <f>U43+V43</f>
        <v>217</v>
      </c>
      <c r="V44" s="39"/>
      <c r="W44" s="38">
        <f>W43+X43</f>
        <v>2897</v>
      </c>
      <c r="X44" s="39"/>
      <c r="Y44" s="38">
        <f>Y43+Z43</f>
        <v>551</v>
      </c>
      <c r="Z44" s="39"/>
      <c r="AA44" s="7"/>
      <c r="AB44" s="2"/>
      <c r="AC44" s="1">
        <f>Q44+S44+U44+W44+Y44</f>
        <v>20007</v>
      </c>
      <c r="AE44" s="10" t="s">
        <v>0</v>
      </c>
      <c r="AF44" s="19">
        <f>IFERROR(B44/Q44,"N.A.")</f>
        <v>4514.2211838006233</v>
      </c>
      <c r="AG44" s="20"/>
      <c r="AH44" s="19">
        <f>IFERROR(D44/S44,"N.A.")</f>
        <v>304.43719412724306</v>
      </c>
      <c r="AI44" s="20"/>
      <c r="AJ44" s="19">
        <f>IFERROR(F44/U44,"N.A.")</f>
        <v>1290</v>
      </c>
      <c r="AK44" s="20"/>
      <c r="AL44" s="19">
        <f>IFERROR(H44/W44,"N.A.")</f>
        <v>2528.30065585088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3938.3826660668765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11996796</v>
      </c>
      <c r="C15" s="4"/>
      <c r="D15" s="4">
        <v>517032</v>
      </c>
      <c r="E15" s="4"/>
      <c r="F15" s="4">
        <v>359050</v>
      </c>
      <c r="G15" s="4"/>
      <c r="H15" s="4">
        <v>12322152.999999998</v>
      </c>
      <c r="I15" s="4"/>
      <c r="J15" s="4">
        <v>0</v>
      </c>
      <c r="K15" s="4"/>
      <c r="L15" s="3">
        <f>B15+D15+F15+H15+J15</f>
        <v>25195031</v>
      </c>
      <c r="M15" s="3">
        <f>C15+E15+G15+I15+K15</f>
        <v>0</v>
      </c>
      <c r="N15" s="4">
        <f>L15+M15</f>
        <v>25195031</v>
      </c>
      <c r="P15" s="8" t="s">
        <v>12</v>
      </c>
      <c r="Q15" s="4">
        <v>3208</v>
      </c>
      <c r="R15" s="4">
        <v>0</v>
      </c>
      <c r="S15" s="4">
        <v>167</v>
      </c>
      <c r="T15" s="4">
        <v>0</v>
      </c>
      <c r="U15" s="4">
        <v>167</v>
      </c>
      <c r="V15" s="4">
        <v>0</v>
      </c>
      <c r="W15" s="4">
        <v>5449</v>
      </c>
      <c r="X15" s="4">
        <v>0</v>
      </c>
      <c r="Y15" s="4">
        <v>1659</v>
      </c>
      <c r="Z15" s="4">
        <v>0</v>
      </c>
      <c r="AA15" s="3">
        <f>Q15+S15+U15+W15+Y15</f>
        <v>10650</v>
      </c>
      <c r="AB15" s="3">
        <f>R15+T15+V15+X15+Z15</f>
        <v>0</v>
      </c>
      <c r="AC15" s="4">
        <f>AA15+AB15</f>
        <v>10650</v>
      </c>
      <c r="AE15" s="8" t="s">
        <v>12</v>
      </c>
      <c r="AF15" s="4">
        <f>IFERROR(B15/Q15, "N.A.")</f>
        <v>3739.649625935162</v>
      </c>
      <c r="AG15" s="4" t="str">
        <f t="shared" ref="AG15:AR19" si="0">IFERROR(C15/R15, "N.A.")</f>
        <v>N.A.</v>
      </c>
      <c r="AH15" s="4">
        <f t="shared" si="0"/>
        <v>3096</v>
      </c>
      <c r="AI15" s="4" t="str">
        <f t="shared" si="0"/>
        <v>N.A.</v>
      </c>
      <c r="AJ15" s="4">
        <f t="shared" si="0"/>
        <v>2150</v>
      </c>
      <c r="AK15" s="4" t="str">
        <f t="shared" si="0"/>
        <v>N.A.</v>
      </c>
      <c r="AL15" s="4">
        <f t="shared" si="0"/>
        <v>2261.3604331069919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2365.7306103286387</v>
      </c>
      <c r="AQ15" s="3" t="str">
        <f t="shared" si="0"/>
        <v>N.A.</v>
      </c>
      <c r="AR15" s="4">
        <f t="shared" si="0"/>
        <v>2365.7306103286387</v>
      </c>
    </row>
    <row r="16" spans="1:44" ht="15.75" thickBot="1" x14ac:dyDescent="0.3">
      <c r="A16" s="8" t="s">
        <v>13</v>
      </c>
      <c r="B16" s="4">
        <v>4582599.9999999991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4582599.9999999991</v>
      </c>
      <c r="M16" s="3">
        <f t="shared" si="1"/>
        <v>0</v>
      </c>
      <c r="N16" s="4">
        <f t="shared" ref="N16:N18" si="2">L16+M16</f>
        <v>4582599.9999999991</v>
      </c>
      <c r="P16" s="8" t="s">
        <v>13</v>
      </c>
      <c r="Q16" s="4">
        <v>1166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1166</v>
      </c>
      <c r="AB16" s="3">
        <f t="shared" si="3"/>
        <v>0</v>
      </c>
      <c r="AC16" s="4">
        <f t="shared" ref="AC16:AC18" si="4">AA16+AB16</f>
        <v>1166</v>
      </c>
      <c r="AE16" s="8" t="s">
        <v>13</v>
      </c>
      <c r="AF16" s="4">
        <f t="shared" ref="AF16:AF19" si="5">IFERROR(B16/Q16, "N.A.")</f>
        <v>3930.1886792452824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3930.1886792452824</v>
      </c>
      <c r="AQ16" s="3" t="str">
        <f t="shared" si="0"/>
        <v>N.A.</v>
      </c>
      <c r="AR16" s="4">
        <f t="shared" si="0"/>
        <v>3930.1886792452824</v>
      </c>
    </row>
    <row r="17" spans="1:44" ht="15.75" thickBot="1" x14ac:dyDescent="0.3">
      <c r="A17" s="8" t="s">
        <v>14</v>
      </c>
      <c r="B17" s="4">
        <v>10908151.999999998</v>
      </c>
      <c r="C17" s="4">
        <v>61623620</v>
      </c>
      <c r="D17" s="4">
        <v>1069410</v>
      </c>
      <c r="E17" s="4"/>
      <c r="F17" s="4"/>
      <c r="G17" s="4">
        <v>5446700</v>
      </c>
      <c r="H17" s="4"/>
      <c r="I17" s="4">
        <v>339700</v>
      </c>
      <c r="J17" s="4">
        <v>0</v>
      </c>
      <c r="K17" s="4"/>
      <c r="L17" s="3">
        <f t="shared" si="1"/>
        <v>11977561.999999998</v>
      </c>
      <c r="M17" s="3">
        <f t="shared" si="1"/>
        <v>67410020</v>
      </c>
      <c r="N17" s="4">
        <f t="shared" si="2"/>
        <v>79387582</v>
      </c>
      <c r="P17" s="8" t="s">
        <v>14</v>
      </c>
      <c r="Q17" s="4">
        <v>3934</v>
      </c>
      <c r="R17" s="4">
        <v>9706</v>
      </c>
      <c r="S17" s="4">
        <v>332</v>
      </c>
      <c r="T17" s="4">
        <v>0</v>
      </c>
      <c r="U17" s="4">
        <v>0</v>
      </c>
      <c r="V17" s="4">
        <v>964</v>
      </c>
      <c r="W17" s="4">
        <v>0</v>
      </c>
      <c r="X17" s="4">
        <v>158</v>
      </c>
      <c r="Y17" s="4">
        <v>377</v>
      </c>
      <c r="Z17" s="4">
        <v>0</v>
      </c>
      <c r="AA17" s="3">
        <f t="shared" si="3"/>
        <v>4643</v>
      </c>
      <c r="AB17" s="3">
        <f t="shared" si="3"/>
        <v>10828</v>
      </c>
      <c r="AC17" s="4">
        <f t="shared" si="4"/>
        <v>15471</v>
      </c>
      <c r="AE17" s="8" t="s">
        <v>14</v>
      </c>
      <c r="AF17" s="4">
        <f t="shared" si="5"/>
        <v>2772.7890188103706</v>
      </c>
      <c r="AG17" s="4">
        <f t="shared" si="0"/>
        <v>6349.0232845662476</v>
      </c>
      <c r="AH17" s="4">
        <f t="shared" si="0"/>
        <v>3221.1144578313251</v>
      </c>
      <c r="AI17" s="4" t="str">
        <f t="shared" si="0"/>
        <v>N.A.</v>
      </c>
      <c r="AJ17" s="4" t="str">
        <f t="shared" si="0"/>
        <v>N.A.</v>
      </c>
      <c r="AK17" s="4">
        <f t="shared" si="0"/>
        <v>5650.1037344398337</v>
      </c>
      <c r="AL17" s="4" t="str">
        <f t="shared" si="0"/>
        <v>N.A.</v>
      </c>
      <c r="AM17" s="4">
        <f t="shared" si="0"/>
        <v>2150</v>
      </c>
      <c r="AN17" s="4">
        <f t="shared" si="0"/>
        <v>0</v>
      </c>
      <c r="AO17" s="4" t="str">
        <f t="shared" si="0"/>
        <v>N.A.</v>
      </c>
      <c r="AP17" s="4">
        <f t="shared" si="0"/>
        <v>2579.7032091320261</v>
      </c>
      <c r="AQ17" s="3">
        <f t="shared" si="0"/>
        <v>6225.5282600664941</v>
      </c>
      <c r="AR17" s="4">
        <f t="shared" si="0"/>
        <v>5131.3801305668667</v>
      </c>
    </row>
    <row r="18" spans="1:44" ht="15.75" thickBot="1" x14ac:dyDescent="0.3">
      <c r="A18" s="8" t="s">
        <v>15</v>
      </c>
      <c r="B18" s="4">
        <v>4442234.9999999991</v>
      </c>
      <c r="C18" s="4">
        <v>2160749.9999999995</v>
      </c>
      <c r="D18" s="4">
        <v>194790</v>
      </c>
      <c r="E18" s="4"/>
      <c r="F18" s="4"/>
      <c r="G18" s="4">
        <v>0</v>
      </c>
      <c r="H18" s="4">
        <v>682235</v>
      </c>
      <c r="I18" s="4"/>
      <c r="J18" s="4">
        <v>0</v>
      </c>
      <c r="K18" s="4"/>
      <c r="L18" s="3">
        <f t="shared" si="1"/>
        <v>5319259.9999999991</v>
      </c>
      <c r="M18" s="3">
        <f t="shared" si="1"/>
        <v>2160749.9999999995</v>
      </c>
      <c r="N18" s="4">
        <f t="shared" si="2"/>
        <v>7480009.9999999981</v>
      </c>
      <c r="P18" s="8" t="s">
        <v>15</v>
      </c>
      <c r="Q18" s="4">
        <v>1966</v>
      </c>
      <c r="R18" s="4">
        <v>544</v>
      </c>
      <c r="S18" s="4">
        <v>151</v>
      </c>
      <c r="T18" s="4">
        <v>0</v>
      </c>
      <c r="U18" s="4">
        <v>0</v>
      </c>
      <c r="V18" s="4">
        <v>318</v>
      </c>
      <c r="W18" s="4">
        <v>10759</v>
      </c>
      <c r="X18" s="4">
        <v>0</v>
      </c>
      <c r="Y18" s="4">
        <v>2811</v>
      </c>
      <c r="Z18" s="4">
        <v>0</v>
      </c>
      <c r="AA18" s="3">
        <f t="shared" si="3"/>
        <v>15687</v>
      </c>
      <c r="AB18" s="3">
        <f t="shared" si="3"/>
        <v>862</v>
      </c>
      <c r="AC18" s="4">
        <f t="shared" si="4"/>
        <v>16549</v>
      </c>
      <c r="AE18" s="8" t="s">
        <v>15</v>
      </c>
      <c r="AF18" s="4">
        <f t="shared" si="5"/>
        <v>2259.5295015259403</v>
      </c>
      <c r="AG18" s="4">
        <f t="shared" si="0"/>
        <v>3971.9669117647049</v>
      </c>
      <c r="AH18" s="4">
        <f t="shared" si="0"/>
        <v>1290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63.410632958453391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339.08714221967227</v>
      </c>
      <c r="AQ18" s="3">
        <f t="shared" si="0"/>
        <v>2506.6705336426908</v>
      </c>
      <c r="AR18" s="4">
        <f t="shared" si="0"/>
        <v>451.99166112756046</v>
      </c>
    </row>
    <row r="19" spans="1:44" ht="15.75" thickBot="1" x14ac:dyDescent="0.3">
      <c r="A19" s="9" t="s">
        <v>16</v>
      </c>
      <c r="B19" s="4">
        <v>31929783.000000007</v>
      </c>
      <c r="C19" s="4">
        <v>63784370.000000007</v>
      </c>
      <c r="D19" s="4">
        <v>1781232</v>
      </c>
      <c r="E19" s="4"/>
      <c r="F19" s="4">
        <v>359050</v>
      </c>
      <c r="G19" s="4">
        <v>5446699.9999999991</v>
      </c>
      <c r="H19" s="4">
        <v>13004387.999999998</v>
      </c>
      <c r="I19" s="4">
        <v>339700</v>
      </c>
      <c r="J19" s="4">
        <v>0</v>
      </c>
      <c r="K19" s="4"/>
      <c r="L19" s="3"/>
      <c r="M19" s="3"/>
      <c r="N19" s="4"/>
      <c r="P19" s="9" t="s">
        <v>16</v>
      </c>
      <c r="Q19" s="4">
        <v>10274</v>
      </c>
      <c r="R19" s="4">
        <v>10250</v>
      </c>
      <c r="S19" s="4">
        <v>650</v>
      </c>
      <c r="T19" s="4">
        <v>0</v>
      </c>
      <c r="U19" s="4">
        <v>167</v>
      </c>
      <c r="V19" s="4">
        <v>1282</v>
      </c>
      <c r="W19" s="4">
        <v>16208</v>
      </c>
      <c r="X19" s="4">
        <v>158</v>
      </c>
      <c r="Y19" s="4">
        <v>4847</v>
      </c>
      <c r="Z19" s="4">
        <v>0</v>
      </c>
      <c r="AA19" s="3"/>
      <c r="AB19" s="3"/>
      <c r="AC19" s="4"/>
      <c r="AE19" s="9" t="s">
        <v>16</v>
      </c>
      <c r="AF19" s="4">
        <f t="shared" si="5"/>
        <v>3107.8239244695355</v>
      </c>
      <c r="AG19" s="4">
        <f t="shared" si="0"/>
        <v>6222.8653658536596</v>
      </c>
      <c r="AH19" s="4">
        <f t="shared" si="0"/>
        <v>2740.3569230769231</v>
      </c>
      <c r="AI19" s="4" t="str">
        <f t="shared" si="0"/>
        <v>N.A.</v>
      </c>
      <c r="AJ19" s="4">
        <f t="shared" si="0"/>
        <v>2150</v>
      </c>
      <c r="AK19" s="4">
        <f t="shared" si="0"/>
        <v>4248.5959438377531</v>
      </c>
      <c r="AL19" s="4">
        <f t="shared" si="0"/>
        <v>802.34378084896332</v>
      </c>
      <c r="AM19" s="4">
        <f t="shared" si="0"/>
        <v>2150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95714153.000000015</v>
      </c>
      <c r="C20" s="39"/>
      <c r="D20" s="38">
        <f>D19+E19</f>
        <v>1781232</v>
      </c>
      <c r="E20" s="39"/>
      <c r="F20" s="38">
        <f>F19+G19</f>
        <v>5805749.9999999991</v>
      </c>
      <c r="G20" s="39"/>
      <c r="H20" s="38">
        <f>H19+I19</f>
        <v>13344087.999999998</v>
      </c>
      <c r="I20" s="39"/>
      <c r="J20" s="38">
        <f>J19+K19</f>
        <v>0</v>
      </c>
      <c r="K20" s="39"/>
      <c r="L20" s="7"/>
      <c r="M20" s="2"/>
      <c r="N20" s="1">
        <f>B20+D20+F20+H20+J20</f>
        <v>116645223.00000001</v>
      </c>
      <c r="P20" s="10" t="s">
        <v>0</v>
      </c>
      <c r="Q20" s="38">
        <f>Q19+R19</f>
        <v>20524</v>
      </c>
      <c r="R20" s="39"/>
      <c r="S20" s="38">
        <f>S19+T19</f>
        <v>650</v>
      </c>
      <c r="T20" s="39"/>
      <c r="U20" s="38">
        <f>U19+V19</f>
        <v>1449</v>
      </c>
      <c r="V20" s="39"/>
      <c r="W20" s="38">
        <f>W19+X19</f>
        <v>16366</v>
      </c>
      <c r="X20" s="39"/>
      <c r="Y20" s="38">
        <f>Y19+Z19</f>
        <v>4847</v>
      </c>
      <c r="Z20" s="39"/>
      <c r="AA20" s="7"/>
      <c r="AB20" s="2"/>
      <c r="AC20" s="1">
        <f>Q20+S20+U20+W20+Y20</f>
        <v>43836</v>
      </c>
      <c r="AE20" s="10" t="s">
        <v>0</v>
      </c>
      <c r="AF20" s="19">
        <f>IFERROR(B20/Q20,"N.A.")</f>
        <v>4663.5233385305019</v>
      </c>
      <c r="AG20" s="20"/>
      <c r="AH20" s="19">
        <f>IFERROR(D20/S20,"N.A.")</f>
        <v>2740.3569230769231</v>
      </c>
      <c r="AI20" s="20"/>
      <c r="AJ20" s="19">
        <f>IFERROR(F20/U20,"N.A.")</f>
        <v>4006.7287784679083</v>
      </c>
      <c r="AK20" s="20"/>
      <c r="AL20" s="19">
        <f>IFERROR(H20/W20,"N.A.")</f>
        <v>815.35427104973712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2660.9458664111694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11407050.999999998</v>
      </c>
      <c r="C27" s="4"/>
      <c r="D27" s="4">
        <v>517032</v>
      </c>
      <c r="E27" s="4"/>
      <c r="F27" s="4">
        <v>359050</v>
      </c>
      <c r="G27" s="4"/>
      <c r="H27" s="4">
        <v>7559016</v>
      </c>
      <c r="I27" s="4"/>
      <c r="J27" s="4">
        <v>0</v>
      </c>
      <c r="K27" s="4"/>
      <c r="L27" s="3">
        <f>B27+D27+F27+H27+J27</f>
        <v>19842149</v>
      </c>
      <c r="M27" s="3">
        <f>C27+E27+G27+I27+K27</f>
        <v>0</v>
      </c>
      <c r="N27" s="4">
        <f>L27+M27</f>
        <v>19842149</v>
      </c>
      <c r="P27" s="8" t="s">
        <v>12</v>
      </c>
      <c r="Q27" s="4">
        <v>2786</v>
      </c>
      <c r="R27" s="4">
        <v>0</v>
      </c>
      <c r="S27" s="4">
        <v>167</v>
      </c>
      <c r="T27" s="4">
        <v>0</v>
      </c>
      <c r="U27" s="4">
        <v>167</v>
      </c>
      <c r="V27" s="4">
        <v>0</v>
      </c>
      <c r="W27" s="4">
        <v>2145</v>
      </c>
      <c r="X27" s="4">
        <v>0</v>
      </c>
      <c r="Y27" s="4">
        <v>373</v>
      </c>
      <c r="Z27" s="4">
        <v>0</v>
      </c>
      <c r="AA27" s="3">
        <f>Q27+S27+U27+W27+Y27</f>
        <v>5638</v>
      </c>
      <c r="AB27" s="3">
        <f>R27+T27+V27+X27+Z27</f>
        <v>0</v>
      </c>
      <c r="AC27" s="4">
        <f>AA27+AB27</f>
        <v>5638</v>
      </c>
      <c r="AE27" s="8" t="s">
        <v>12</v>
      </c>
      <c r="AF27" s="4">
        <f>IFERROR(B27/Q27, "N.A.")</f>
        <v>4094.4188801148593</v>
      </c>
      <c r="AG27" s="4" t="str">
        <f t="shared" ref="AG27:AR31" si="6">IFERROR(C27/R27, "N.A.")</f>
        <v>N.A.</v>
      </c>
      <c r="AH27" s="4">
        <f t="shared" si="6"/>
        <v>3096</v>
      </c>
      <c r="AI27" s="4" t="str">
        <f t="shared" si="6"/>
        <v>N.A.</v>
      </c>
      <c r="AJ27" s="4">
        <f t="shared" si="6"/>
        <v>2150</v>
      </c>
      <c r="AK27" s="4" t="str">
        <f t="shared" si="6"/>
        <v>N.A.</v>
      </c>
      <c r="AL27" s="4">
        <f t="shared" si="6"/>
        <v>3524.0167832167831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3519.3595246541327</v>
      </c>
      <c r="AQ27" s="3" t="str">
        <f t="shared" si="6"/>
        <v>N.A.</v>
      </c>
      <c r="AR27" s="4">
        <f t="shared" si="6"/>
        <v>3519.3595246541327</v>
      </c>
    </row>
    <row r="28" spans="1:44" ht="15.75" thickBot="1" x14ac:dyDescent="0.3">
      <c r="A28" s="8" t="s">
        <v>13</v>
      </c>
      <c r="B28" s="4">
        <v>3241500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3241500</v>
      </c>
      <c r="M28" s="3">
        <f t="shared" si="7"/>
        <v>0</v>
      </c>
      <c r="N28" s="4">
        <f t="shared" ref="N28:N30" si="8">L28+M28</f>
        <v>3241500</v>
      </c>
      <c r="P28" s="8" t="s">
        <v>13</v>
      </c>
      <c r="Q28" s="4">
        <v>376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376</v>
      </c>
      <c r="AB28" s="3">
        <f t="shared" si="9"/>
        <v>0</v>
      </c>
      <c r="AC28" s="4">
        <f t="shared" ref="AC28:AC30" si="10">AA28+AB28</f>
        <v>376</v>
      </c>
      <c r="AE28" s="8" t="s">
        <v>13</v>
      </c>
      <c r="AF28" s="4">
        <f t="shared" ref="AF28:AF31" si="11">IFERROR(B28/Q28, "N.A.")</f>
        <v>8621.010638297872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8621.010638297872</v>
      </c>
      <c r="AQ28" s="3" t="str">
        <f t="shared" si="6"/>
        <v>N.A.</v>
      </c>
      <c r="AR28" s="4">
        <f t="shared" si="6"/>
        <v>8621.010638297872</v>
      </c>
    </row>
    <row r="29" spans="1:44" ht="15.75" thickBot="1" x14ac:dyDescent="0.3">
      <c r="A29" s="8" t="s">
        <v>14</v>
      </c>
      <c r="B29" s="4">
        <v>3610052</v>
      </c>
      <c r="C29" s="4">
        <v>49750109.999999993</v>
      </c>
      <c r="D29" s="4">
        <v>1069410</v>
      </c>
      <c r="E29" s="4"/>
      <c r="F29" s="4"/>
      <c r="G29" s="4">
        <v>5026699.9999999991</v>
      </c>
      <c r="H29" s="4"/>
      <c r="I29" s="4">
        <v>339700</v>
      </c>
      <c r="J29" s="4"/>
      <c r="K29" s="4"/>
      <c r="L29" s="3">
        <f t="shared" si="7"/>
        <v>4679462</v>
      </c>
      <c r="M29" s="3">
        <f t="shared" si="7"/>
        <v>55116509.999999993</v>
      </c>
      <c r="N29" s="4">
        <f t="shared" si="8"/>
        <v>59795971.999999993</v>
      </c>
      <c r="P29" s="8" t="s">
        <v>14</v>
      </c>
      <c r="Q29" s="4">
        <v>1505</v>
      </c>
      <c r="R29" s="4">
        <v>7143</v>
      </c>
      <c r="S29" s="4">
        <v>332</v>
      </c>
      <c r="T29" s="4">
        <v>0</v>
      </c>
      <c r="U29" s="4">
        <v>0</v>
      </c>
      <c r="V29" s="4">
        <v>754</v>
      </c>
      <c r="W29" s="4">
        <v>0</v>
      </c>
      <c r="X29" s="4">
        <v>158</v>
      </c>
      <c r="Y29" s="4">
        <v>0</v>
      </c>
      <c r="Z29" s="4">
        <v>0</v>
      </c>
      <c r="AA29" s="3">
        <f t="shared" si="9"/>
        <v>1837</v>
      </c>
      <c r="AB29" s="3">
        <f t="shared" si="9"/>
        <v>8055</v>
      </c>
      <c r="AC29" s="4">
        <f t="shared" si="10"/>
        <v>9892</v>
      </c>
      <c r="AE29" s="8" t="s">
        <v>14</v>
      </c>
      <c r="AF29" s="4">
        <f t="shared" si="11"/>
        <v>2398.7056478405316</v>
      </c>
      <c r="AG29" s="4">
        <f t="shared" si="6"/>
        <v>6964.8761024779496</v>
      </c>
      <c r="AH29" s="4">
        <f t="shared" si="6"/>
        <v>3221.1144578313251</v>
      </c>
      <c r="AI29" s="4" t="str">
        <f t="shared" si="6"/>
        <v>N.A.</v>
      </c>
      <c r="AJ29" s="4" t="str">
        <f t="shared" si="6"/>
        <v>N.A.</v>
      </c>
      <c r="AK29" s="4">
        <f t="shared" si="6"/>
        <v>6666.7108753315633</v>
      </c>
      <c r="AL29" s="4" t="str">
        <f t="shared" si="6"/>
        <v>N.A.</v>
      </c>
      <c r="AM29" s="4">
        <f t="shared" si="6"/>
        <v>2150</v>
      </c>
      <c r="AN29" s="4" t="str">
        <f t="shared" si="6"/>
        <v>N.A.</v>
      </c>
      <c r="AO29" s="4" t="str">
        <f t="shared" si="6"/>
        <v>N.A.</v>
      </c>
      <c r="AP29" s="4">
        <f t="shared" si="6"/>
        <v>2547.3391399020143</v>
      </c>
      <c r="AQ29" s="3">
        <f t="shared" si="6"/>
        <v>6842.5214152700173</v>
      </c>
      <c r="AR29" s="4">
        <f t="shared" si="6"/>
        <v>6044.8819247877063</v>
      </c>
    </row>
    <row r="30" spans="1:44" ht="15.75" thickBot="1" x14ac:dyDescent="0.3">
      <c r="A30" s="8" t="s">
        <v>15</v>
      </c>
      <c r="B30" s="4">
        <v>4442235</v>
      </c>
      <c r="C30" s="4">
        <v>2160749.9999999995</v>
      </c>
      <c r="D30" s="4">
        <v>194790</v>
      </c>
      <c r="E30" s="4"/>
      <c r="F30" s="4"/>
      <c r="G30" s="4">
        <v>0</v>
      </c>
      <c r="H30" s="4">
        <v>682235</v>
      </c>
      <c r="I30" s="4"/>
      <c r="J30" s="4">
        <v>0</v>
      </c>
      <c r="K30" s="4"/>
      <c r="L30" s="3">
        <f t="shared" si="7"/>
        <v>5319260</v>
      </c>
      <c r="M30" s="3">
        <f t="shared" si="7"/>
        <v>2160749.9999999995</v>
      </c>
      <c r="N30" s="4">
        <f t="shared" si="8"/>
        <v>7480010</v>
      </c>
      <c r="P30" s="8" t="s">
        <v>15</v>
      </c>
      <c r="Q30" s="4">
        <v>1808</v>
      </c>
      <c r="R30" s="4">
        <v>544</v>
      </c>
      <c r="S30" s="4">
        <v>151</v>
      </c>
      <c r="T30" s="4">
        <v>0</v>
      </c>
      <c r="U30" s="4">
        <v>0</v>
      </c>
      <c r="V30" s="4">
        <v>318</v>
      </c>
      <c r="W30" s="4">
        <v>10592</v>
      </c>
      <c r="X30" s="4">
        <v>0</v>
      </c>
      <c r="Y30" s="4">
        <v>2660</v>
      </c>
      <c r="Z30" s="4">
        <v>0</v>
      </c>
      <c r="AA30" s="3">
        <f t="shared" si="9"/>
        <v>15211</v>
      </c>
      <c r="AB30" s="3">
        <f t="shared" si="9"/>
        <v>862</v>
      </c>
      <c r="AC30" s="4">
        <f t="shared" si="10"/>
        <v>16073</v>
      </c>
      <c r="AE30" s="8" t="s">
        <v>15</v>
      </c>
      <c r="AF30" s="4">
        <f t="shared" si="11"/>
        <v>2456.9883849557523</v>
      </c>
      <c r="AG30" s="4">
        <f t="shared" si="6"/>
        <v>3971.9669117647049</v>
      </c>
      <c r="AH30" s="4">
        <f t="shared" si="6"/>
        <v>1290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64.410404078549846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349.69824469134181</v>
      </c>
      <c r="AQ30" s="3">
        <f t="shared" si="6"/>
        <v>2506.6705336426908</v>
      </c>
      <c r="AR30" s="4">
        <f t="shared" si="6"/>
        <v>465.37734088222487</v>
      </c>
    </row>
    <row r="31" spans="1:44" ht="15.75" thickBot="1" x14ac:dyDescent="0.3">
      <c r="A31" s="9" t="s">
        <v>16</v>
      </c>
      <c r="B31" s="4">
        <v>22700837.999999996</v>
      </c>
      <c r="C31" s="4">
        <v>51910860</v>
      </c>
      <c r="D31" s="4">
        <v>1781232</v>
      </c>
      <c r="E31" s="4"/>
      <c r="F31" s="4">
        <v>359050</v>
      </c>
      <c r="G31" s="4">
        <v>5026700</v>
      </c>
      <c r="H31" s="4">
        <v>8241251</v>
      </c>
      <c r="I31" s="4">
        <v>339700</v>
      </c>
      <c r="J31" s="4">
        <v>0</v>
      </c>
      <c r="K31" s="4"/>
      <c r="L31" s="3"/>
      <c r="M31" s="3"/>
      <c r="N31" s="4"/>
      <c r="P31" s="9" t="s">
        <v>16</v>
      </c>
      <c r="Q31" s="4">
        <v>6475</v>
      </c>
      <c r="R31" s="4">
        <v>7687</v>
      </c>
      <c r="S31" s="4">
        <v>650</v>
      </c>
      <c r="T31" s="4">
        <v>0</v>
      </c>
      <c r="U31" s="4">
        <v>167</v>
      </c>
      <c r="V31" s="4">
        <v>1072</v>
      </c>
      <c r="W31" s="4">
        <v>12737</v>
      </c>
      <c r="X31" s="4">
        <v>158</v>
      </c>
      <c r="Y31" s="4">
        <v>3033</v>
      </c>
      <c r="Z31" s="4">
        <v>0</v>
      </c>
      <c r="AA31" s="3"/>
      <c r="AB31" s="3"/>
      <c r="AC31" s="4"/>
      <c r="AE31" s="9" t="s">
        <v>16</v>
      </c>
      <c r="AF31" s="4">
        <f t="shared" si="11"/>
        <v>3505.9209266409262</v>
      </c>
      <c r="AG31" s="4">
        <f t="shared" si="6"/>
        <v>6753.071419279303</v>
      </c>
      <c r="AH31" s="4">
        <f t="shared" si="6"/>
        <v>2740.3569230769231</v>
      </c>
      <c r="AI31" s="4" t="str">
        <f t="shared" si="6"/>
        <v>N.A.</v>
      </c>
      <c r="AJ31" s="4">
        <f t="shared" si="6"/>
        <v>2150</v>
      </c>
      <c r="AK31" s="4">
        <f t="shared" si="6"/>
        <v>4689.0858208955224</v>
      </c>
      <c r="AL31" s="4">
        <f t="shared" si="6"/>
        <v>647.03234670644576</v>
      </c>
      <c r="AM31" s="4">
        <f t="shared" si="6"/>
        <v>2150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74611698</v>
      </c>
      <c r="C32" s="39"/>
      <c r="D32" s="38">
        <f>D31+E31</f>
        <v>1781232</v>
      </c>
      <c r="E32" s="39"/>
      <c r="F32" s="38">
        <f>F31+G31</f>
        <v>5385750</v>
      </c>
      <c r="G32" s="39"/>
      <c r="H32" s="38">
        <f>H31+I31</f>
        <v>8580951</v>
      </c>
      <c r="I32" s="39"/>
      <c r="J32" s="38">
        <f>J31+K31</f>
        <v>0</v>
      </c>
      <c r="K32" s="39"/>
      <c r="L32" s="7"/>
      <c r="M32" s="2"/>
      <c r="N32" s="1">
        <f>B32+D32+F32+H32+J32</f>
        <v>90359631</v>
      </c>
      <c r="P32" s="10" t="s">
        <v>0</v>
      </c>
      <c r="Q32" s="38">
        <f>Q31+R31</f>
        <v>14162</v>
      </c>
      <c r="R32" s="39"/>
      <c r="S32" s="38">
        <f>S31+T31</f>
        <v>650</v>
      </c>
      <c r="T32" s="39"/>
      <c r="U32" s="38">
        <f>U31+V31</f>
        <v>1239</v>
      </c>
      <c r="V32" s="39"/>
      <c r="W32" s="38">
        <f>W31+X31</f>
        <v>12895</v>
      </c>
      <c r="X32" s="39"/>
      <c r="Y32" s="38">
        <f>Y31+Z31</f>
        <v>3033</v>
      </c>
      <c r="Z32" s="39"/>
      <c r="AA32" s="7"/>
      <c r="AB32" s="2"/>
      <c r="AC32" s="1">
        <f>Q32+S32+U32+W32+Y32</f>
        <v>31979</v>
      </c>
      <c r="AE32" s="10" t="s">
        <v>0</v>
      </c>
      <c r="AF32" s="19">
        <f>IFERROR(B32/Q32,"N.A.")</f>
        <v>5268.4435814150547</v>
      </c>
      <c r="AG32" s="20"/>
      <c r="AH32" s="19">
        <f>IFERROR(D32/S32,"N.A.")</f>
        <v>2740.3569230769231</v>
      </c>
      <c r="AI32" s="20"/>
      <c r="AJ32" s="19">
        <f>IFERROR(F32/U32,"N.A.")</f>
        <v>4346.8523002421307</v>
      </c>
      <c r="AK32" s="20"/>
      <c r="AL32" s="19">
        <f>IFERROR(H32/W32,"N.A.")</f>
        <v>665.4479255525398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2825.5927640013761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589745</v>
      </c>
      <c r="C39" s="4"/>
      <c r="D39" s="4"/>
      <c r="E39" s="4"/>
      <c r="F39" s="4"/>
      <c r="G39" s="4"/>
      <c r="H39" s="4">
        <v>4763136.9999999991</v>
      </c>
      <c r="I39" s="4"/>
      <c r="J39" s="4">
        <v>0</v>
      </c>
      <c r="K39" s="4"/>
      <c r="L39" s="3">
        <f>B39+D39+F39+H39+J39</f>
        <v>5352881.9999999991</v>
      </c>
      <c r="M39" s="3">
        <f>C39+E39+G39+I39+K39</f>
        <v>0</v>
      </c>
      <c r="N39" s="4">
        <f>L39+M39</f>
        <v>5352881.9999999991</v>
      </c>
      <c r="P39" s="8" t="s">
        <v>12</v>
      </c>
      <c r="Q39" s="4">
        <v>422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3304</v>
      </c>
      <c r="X39" s="4">
        <v>0</v>
      </c>
      <c r="Y39" s="4">
        <v>1286</v>
      </c>
      <c r="Z39" s="4">
        <v>0</v>
      </c>
      <c r="AA39" s="3">
        <f>Q39+S39+U39+W39+Y39</f>
        <v>5012</v>
      </c>
      <c r="AB39" s="3">
        <f>R39+T39+V39+X39+Z39</f>
        <v>0</v>
      </c>
      <c r="AC39" s="4">
        <f>AA39+AB39</f>
        <v>5012</v>
      </c>
      <c r="AE39" s="8" t="s">
        <v>12</v>
      </c>
      <c r="AF39" s="4">
        <f>IFERROR(B39/Q39, "N.A.")</f>
        <v>1397.5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1441.6274213075058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1068.0131683958498</v>
      </c>
      <c r="AQ39" s="3" t="str">
        <f t="shared" si="12"/>
        <v>N.A.</v>
      </c>
      <c r="AR39" s="4">
        <f t="shared" si="12"/>
        <v>1068.0131683958498</v>
      </c>
    </row>
    <row r="40" spans="1:44" ht="15.75" thickBot="1" x14ac:dyDescent="0.3">
      <c r="A40" s="8" t="s">
        <v>13</v>
      </c>
      <c r="B40" s="4">
        <v>1341100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1341100</v>
      </c>
      <c r="M40" s="3">
        <f t="shared" si="13"/>
        <v>0</v>
      </c>
      <c r="N40" s="4">
        <f t="shared" ref="N40:N42" si="14">L40+M40</f>
        <v>1341100</v>
      </c>
      <c r="P40" s="8" t="s">
        <v>13</v>
      </c>
      <c r="Q40" s="4">
        <v>790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790</v>
      </c>
      <c r="AB40" s="3">
        <f t="shared" si="15"/>
        <v>0</v>
      </c>
      <c r="AC40" s="4">
        <f t="shared" ref="AC40:AC42" si="16">AA40+AB40</f>
        <v>790</v>
      </c>
      <c r="AE40" s="8" t="s">
        <v>13</v>
      </c>
      <c r="AF40" s="4">
        <f t="shared" ref="AF40:AF43" si="17">IFERROR(B40/Q40, "N.A.")</f>
        <v>1697.5949367088608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1697.5949367088608</v>
      </c>
      <c r="AQ40" s="3" t="str">
        <f t="shared" si="12"/>
        <v>N.A.</v>
      </c>
      <c r="AR40" s="4">
        <f t="shared" si="12"/>
        <v>1697.5949367088608</v>
      </c>
    </row>
    <row r="41" spans="1:44" ht="15.75" thickBot="1" x14ac:dyDescent="0.3">
      <c r="A41" s="8" t="s">
        <v>14</v>
      </c>
      <c r="B41" s="4">
        <v>7298100</v>
      </c>
      <c r="C41" s="4">
        <v>11873509.999999998</v>
      </c>
      <c r="D41" s="4"/>
      <c r="E41" s="4"/>
      <c r="F41" s="4"/>
      <c r="G41" s="4">
        <v>420000</v>
      </c>
      <c r="H41" s="4"/>
      <c r="I41" s="4"/>
      <c r="J41" s="4">
        <v>0</v>
      </c>
      <c r="K41" s="4"/>
      <c r="L41" s="3">
        <f t="shared" si="13"/>
        <v>7298100</v>
      </c>
      <c r="M41" s="3">
        <f t="shared" si="13"/>
        <v>12293509.999999998</v>
      </c>
      <c r="N41" s="4">
        <f t="shared" si="14"/>
        <v>19591610</v>
      </c>
      <c r="P41" s="8" t="s">
        <v>14</v>
      </c>
      <c r="Q41" s="4">
        <v>2429</v>
      </c>
      <c r="R41" s="4">
        <v>2563</v>
      </c>
      <c r="S41" s="4">
        <v>0</v>
      </c>
      <c r="T41" s="4">
        <v>0</v>
      </c>
      <c r="U41" s="4">
        <v>0</v>
      </c>
      <c r="V41" s="4">
        <v>210</v>
      </c>
      <c r="W41" s="4">
        <v>0</v>
      </c>
      <c r="X41" s="4">
        <v>0</v>
      </c>
      <c r="Y41" s="4">
        <v>377</v>
      </c>
      <c r="Z41" s="4">
        <v>0</v>
      </c>
      <c r="AA41" s="3">
        <f t="shared" si="15"/>
        <v>2806</v>
      </c>
      <c r="AB41" s="3">
        <f t="shared" si="15"/>
        <v>2773</v>
      </c>
      <c r="AC41" s="4">
        <f t="shared" si="16"/>
        <v>5579</v>
      </c>
      <c r="AE41" s="8" t="s">
        <v>14</v>
      </c>
      <c r="AF41" s="4">
        <f t="shared" si="17"/>
        <v>3004.5697818032113</v>
      </c>
      <c r="AG41" s="4">
        <f t="shared" si="12"/>
        <v>4632.660944206008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2000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2600.8909479686386</v>
      </c>
      <c r="AQ41" s="3">
        <f t="shared" si="12"/>
        <v>4433.288856833753</v>
      </c>
      <c r="AR41" s="4">
        <f t="shared" si="12"/>
        <v>3511.6705502778277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158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167</v>
      </c>
      <c r="X42" s="4">
        <v>0</v>
      </c>
      <c r="Y42" s="4">
        <v>151</v>
      </c>
      <c r="Z42" s="4">
        <v>0</v>
      </c>
      <c r="AA42" s="3">
        <f t="shared" si="15"/>
        <v>476</v>
      </c>
      <c r="AB42" s="3">
        <f t="shared" si="15"/>
        <v>0</v>
      </c>
      <c r="AC42" s="4">
        <f t="shared" si="16"/>
        <v>476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9228945.0000000019</v>
      </c>
      <c r="C43" s="4">
        <v>11873509.999999998</v>
      </c>
      <c r="D43" s="4"/>
      <c r="E43" s="4"/>
      <c r="F43" s="4"/>
      <c r="G43" s="4">
        <v>420000</v>
      </c>
      <c r="H43" s="4">
        <v>4763136.9999999991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3799</v>
      </c>
      <c r="R43" s="4">
        <v>2563</v>
      </c>
      <c r="S43" s="4">
        <v>0</v>
      </c>
      <c r="T43" s="4">
        <v>0</v>
      </c>
      <c r="U43" s="4">
        <v>0</v>
      </c>
      <c r="V43" s="4">
        <v>210</v>
      </c>
      <c r="W43" s="4">
        <v>3471</v>
      </c>
      <c r="X43" s="4">
        <v>0</v>
      </c>
      <c r="Y43" s="4">
        <v>1814</v>
      </c>
      <c r="Z43" s="4">
        <v>0</v>
      </c>
      <c r="AA43" s="3"/>
      <c r="AB43" s="3"/>
      <c r="AC43" s="4"/>
      <c r="AE43" s="9" t="s">
        <v>16</v>
      </c>
      <c r="AF43" s="4">
        <f t="shared" si="17"/>
        <v>2429.3090286917613</v>
      </c>
      <c r="AG43" s="4">
        <f t="shared" si="12"/>
        <v>4632.660944206008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2000</v>
      </c>
      <c r="AL43" s="4">
        <f t="shared" si="12"/>
        <v>1372.2664938058194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21102455</v>
      </c>
      <c r="C44" s="39"/>
      <c r="D44" s="38">
        <f>D43+E43</f>
        <v>0</v>
      </c>
      <c r="E44" s="39"/>
      <c r="F44" s="38">
        <f>F43+G43</f>
        <v>420000</v>
      </c>
      <c r="G44" s="39"/>
      <c r="H44" s="38">
        <f>H43+I43</f>
        <v>4763136.9999999991</v>
      </c>
      <c r="I44" s="39"/>
      <c r="J44" s="38">
        <f>J43+K43</f>
        <v>0</v>
      </c>
      <c r="K44" s="39"/>
      <c r="L44" s="7"/>
      <c r="M44" s="2"/>
      <c r="N44" s="1">
        <f>B44+D44+F44+H44+J44</f>
        <v>26285592</v>
      </c>
      <c r="P44" s="10" t="s">
        <v>0</v>
      </c>
      <c r="Q44" s="38">
        <f>Q43+R43</f>
        <v>6362</v>
      </c>
      <c r="R44" s="39"/>
      <c r="S44" s="38">
        <f>S43+T43</f>
        <v>0</v>
      </c>
      <c r="T44" s="39"/>
      <c r="U44" s="38">
        <f>U43+V43</f>
        <v>210</v>
      </c>
      <c r="V44" s="39"/>
      <c r="W44" s="38">
        <f>W43+X43</f>
        <v>3471</v>
      </c>
      <c r="X44" s="39"/>
      <c r="Y44" s="38">
        <f>Y43+Z43</f>
        <v>1814</v>
      </c>
      <c r="Z44" s="39"/>
      <c r="AA44" s="7"/>
      <c r="AB44" s="2"/>
      <c r="AC44" s="1">
        <f>Q44+S44+U44+W44+Y44</f>
        <v>11857</v>
      </c>
      <c r="AE44" s="10" t="s">
        <v>0</v>
      </c>
      <c r="AF44" s="19">
        <f>IFERROR(B44/Q44,"N.A.")</f>
        <v>3316.9530022005661</v>
      </c>
      <c r="AG44" s="20"/>
      <c r="AH44" s="19" t="str">
        <f>IFERROR(D44/S44,"N.A.")</f>
        <v>N.A.</v>
      </c>
      <c r="AI44" s="20"/>
      <c r="AJ44" s="19">
        <f>IFERROR(F44/U44,"N.A.")</f>
        <v>2000</v>
      </c>
      <c r="AK44" s="20"/>
      <c r="AL44" s="19">
        <f>IFERROR(H44/W44,"N.A.")</f>
        <v>1372.2664938058194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2216.8838660706756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2167200</v>
      </c>
      <c r="C15" s="4"/>
      <c r="D15" s="4">
        <v>3127600</v>
      </c>
      <c r="E15" s="4"/>
      <c r="F15" s="4"/>
      <c r="G15" s="4"/>
      <c r="H15" s="4">
        <v>4755870</v>
      </c>
      <c r="I15" s="4"/>
      <c r="J15" s="4">
        <v>0</v>
      </c>
      <c r="K15" s="4"/>
      <c r="L15" s="3">
        <f>B15+D15+F15+H15+J15</f>
        <v>10050670</v>
      </c>
      <c r="M15" s="3">
        <f>C15+E15+G15+I15+K15</f>
        <v>0</v>
      </c>
      <c r="N15" s="4">
        <f>L15+M15</f>
        <v>10050670</v>
      </c>
      <c r="P15" s="8" t="s">
        <v>12</v>
      </c>
      <c r="Q15" s="4">
        <v>420</v>
      </c>
      <c r="R15" s="4">
        <v>0</v>
      </c>
      <c r="S15" s="4">
        <v>285</v>
      </c>
      <c r="T15" s="4">
        <v>0</v>
      </c>
      <c r="U15" s="4">
        <v>0</v>
      </c>
      <c r="V15" s="4">
        <v>0</v>
      </c>
      <c r="W15" s="4">
        <v>1275</v>
      </c>
      <c r="X15" s="4">
        <v>0</v>
      </c>
      <c r="Y15" s="4">
        <v>340</v>
      </c>
      <c r="Z15" s="4">
        <v>0</v>
      </c>
      <c r="AA15" s="3">
        <f>Q15+S15+U15+W15+Y15</f>
        <v>2320</v>
      </c>
      <c r="AB15" s="3">
        <f>R15+T15+V15+X15+Z15</f>
        <v>0</v>
      </c>
      <c r="AC15" s="4">
        <f>AA15+AB15</f>
        <v>2320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>
        <f t="shared" si="0"/>
        <v>10974.035087719298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3730.0941176470587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4332.1853448275861</v>
      </c>
      <c r="AQ15" s="3" t="str">
        <f t="shared" si="0"/>
        <v>N.A.</v>
      </c>
      <c r="AR15" s="4">
        <f t="shared" si="0"/>
        <v>4332.1853448275861</v>
      </c>
    </row>
    <row r="16" spans="1:44" ht="15.75" thickBot="1" x14ac:dyDescent="0.3">
      <c r="A16" s="8" t="s">
        <v>13</v>
      </c>
      <c r="B16" s="4">
        <v>3449960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3449960</v>
      </c>
      <c r="M16" s="3">
        <f t="shared" si="1"/>
        <v>0</v>
      </c>
      <c r="N16" s="4">
        <f t="shared" ref="N16:N18" si="2">L16+M16</f>
        <v>3449960</v>
      </c>
      <c r="P16" s="8" t="s">
        <v>13</v>
      </c>
      <c r="Q16" s="4">
        <v>1290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1290</v>
      </c>
      <c r="AB16" s="3">
        <f t="shared" si="3"/>
        <v>0</v>
      </c>
      <c r="AC16" s="4">
        <f t="shared" ref="AC16:AC18" si="4">AA16+AB16</f>
        <v>1290</v>
      </c>
      <c r="AE16" s="8" t="s">
        <v>13</v>
      </c>
      <c r="AF16" s="4">
        <f t="shared" ref="AF16:AF19" si="5">IFERROR(B16/Q16, "N.A.")</f>
        <v>2674.3875968992247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2674.3875968992247</v>
      </c>
      <c r="AQ16" s="3" t="str">
        <f t="shared" si="0"/>
        <v>N.A.</v>
      </c>
      <c r="AR16" s="4">
        <f t="shared" si="0"/>
        <v>2674.3875968992247</v>
      </c>
    </row>
    <row r="17" spans="1:44" ht="15.75" thickBot="1" x14ac:dyDescent="0.3">
      <c r="A17" s="8" t="s">
        <v>14</v>
      </c>
      <c r="B17" s="4">
        <v>4894196</v>
      </c>
      <c r="C17" s="4">
        <v>29278904</v>
      </c>
      <c r="D17" s="4">
        <v>1975420</v>
      </c>
      <c r="E17" s="4"/>
      <c r="F17" s="4"/>
      <c r="G17" s="4">
        <v>3362600</v>
      </c>
      <c r="H17" s="4"/>
      <c r="I17" s="4">
        <v>2541710</v>
      </c>
      <c r="J17" s="4"/>
      <c r="K17" s="4"/>
      <c r="L17" s="3">
        <f t="shared" si="1"/>
        <v>6869616</v>
      </c>
      <c r="M17" s="3">
        <f t="shared" si="1"/>
        <v>35183214</v>
      </c>
      <c r="N17" s="4">
        <f t="shared" si="2"/>
        <v>42052830</v>
      </c>
      <c r="P17" s="8" t="s">
        <v>14</v>
      </c>
      <c r="Q17" s="4">
        <v>1839</v>
      </c>
      <c r="R17" s="4">
        <v>5753</v>
      </c>
      <c r="S17" s="4">
        <v>369</v>
      </c>
      <c r="T17" s="4">
        <v>0</v>
      </c>
      <c r="U17" s="4">
        <v>0</v>
      </c>
      <c r="V17" s="4">
        <v>510</v>
      </c>
      <c r="W17" s="4">
        <v>0</v>
      </c>
      <c r="X17" s="4">
        <v>767</v>
      </c>
      <c r="Y17" s="4">
        <v>0</v>
      </c>
      <c r="Z17" s="4">
        <v>0</v>
      </c>
      <c r="AA17" s="3">
        <f t="shared" si="3"/>
        <v>2208</v>
      </c>
      <c r="AB17" s="3">
        <f t="shared" si="3"/>
        <v>7030</v>
      </c>
      <c r="AC17" s="4">
        <f t="shared" si="4"/>
        <v>9238</v>
      </c>
      <c r="AE17" s="8" t="s">
        <v>14</v>
      </c>
      <c r="AF17" s="4">
        <f t="shared" si="5"/>
        <v>2661.3355084284935</v>
      </c>
      <c r="AG17" s="4">
        <f t="shared" si="0"/>
        <v>5089.3280027811579</v>
      </c>
      <c r="AH17" s="4">
        <f t="shared" si="0"/>
        <v>5353.4417344173444</v>
      </c>
      <c r="AI17" s="4" t="str">
        <f t="shared" si="0"/>
        <v>N.A.</v>
      </c>
      <c r="AJ17" s="4" t="str">
        <f t="shared" si="0"/>
        <v>N.A.</v>
      </c>
      <c r="AK17" s="4">
        <f t="shared" si="0"/>
        <v>6593.333333333333</v>
      </c>
      <c r="AL17" s="4" t="str">
        <f t="shared" si="0"/>
        <v>N.A.</v>
      </c>
      <c r="AM17" s="4">
        <f t="shared" si="0"/>
        <v>3313.833116036506</v>
      </c>
      <c r="AN17" s="4" t="str">
        <f t="shared" si="0"/>
        <v>N.A.</v>
      </c>
      <c r="AO17" s="4" t="str">
        <f t="shared" si="0"/>
        <v>N.A.</v>
      </c>
      <c r="AP17" s="4">
        <f t="shared" si="0"/>
        <v>3111.2391304347825</v>
      </c>
      <c r="AQ17" s="3">
        <f t="shared" si="0"/>
        <v>5004.724608819346</v>
      </c>
      <c r="AR17" s="4">
        <f t="shared" si="0"/>
        <v>4552.1573933751897</v>
      </c>
    </row>
    <row r="18" spans="1:44" ht="15.75" thickBot="1" x14ac:dyDescent="0.3">
      <c r="A18" s="8" t="s">
        <v>15</v>
      </c>
      <c r="B18" s="4"/>
      <c r="C18" s="4"/>
      <c r="D18" s="4">
        <v>1324345</v>
      </c>
      <c r="E18" s="4"/>
      <c r="F18" s="4"/>
      <c r="G18" s="4"/>
      <c r="H18" s="4"/>
      <c r="I18" s="4"/>
      <c r="J18" s="4"/>
      <c r="K18" s="4"/>
      <c r="L18" s="3">
        <f t="shared" si="1"/>
        <v>1324345</v>
      </c>
      <c r="M18" s="3">
        <f t="shared" si="1"/>
        <v>0</v>
      </c>
      <c r="N18" s="4">
        <f t="shared" si="2"/>
        <v>1324345</v>
      </c>
      <c r="P18" s="8" t="s">
        <v>15</v>
      </c>
      <c r="Q18" s="4">
        <v>0</v>
      </c>
      <c r="R18" s="4">
        <v>0</v>
      </c>
      <c r="S18" s="4">
        <v>398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398</v>
      </c>
      <c r="AB18" s="3">
        <f t="shared" si="3"/>
        <v>0</v>
      </c>
      <c r="AC18" s="4">
        <f t="shared" si="4"/>
        <v>398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3327.5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3327.5</v>
      </c>
      <c r="AQ18" s="3" t="str">
        <f t="shared" si="0"/>
        <v>N.A.</v>
      </c>
      <c r="AR18" s="4">
        <f t="shared" si="0"/>
        <v>3327.5</v>
      </c>
    </row>
    <row r="19" spans="1:44" ht="15.75" thickBot="1" x14ac:dyDescent="0.3">
      <c r="A19" s="9" t="s">
        <v>16</v>
      </c>
      <c r="B19" s="4">
        <v>10511356</v>
      </c>
      <c r="C19" s="4">
        <v>29278904</v>
      </c>
      <c r="D19" s="4">
        <v>6427365</v>
      </c>
      <c r="E19" s="4"/>
      <c r="F19" s="4"/>
      <c r="G19" s="4">
        <v>3362600</v>
      </c>
      <c r="H19" s="4">
        <v>4755870</v>
      </c>
      <c r="I19" s="4">
        <v>2541710</v>
      </c>
      <c r="J19" s="4">
        <v>0</v>
      </c>
      <c r="K19" s="4"/>
      <c r="L19" s="3"/>
      <c r="M19" s="3"/>
      <c r="N19" s="4"/>
      <c r="P19" s="9" t="s">
        <v>16</v>
      </c>
      <c r="Q19" s="4">
        <v>3549</v>
      </c>
      <c r="R19" s="4">
        <v>5753</v>
      </c>
      <c r="S19" s="4">
        <v>1052</v>
      </c>
      <c r="T19" s="4">
        <v>0</v>
      </c>
      <c r="U19" s="4">
        <v>0</v>
      </c>
      <c r="V19" s="4">
        <v>510</v>
      </c>
      <c r="W19" s="4">
        <v>1275</v>
      </c>
      <c r="X19" s="4">
        <v>767</v>
      </c>
      <c r="Y19" s="4">
        <v>340</v>
      </c>
      <c r="Z19" s="4">
        <v>0</v>
      </c>
      <c r="AA19" s="3"/>
      <c r="AB19" s="3"/>
      <c r="AC19" s="4"/>
      <c r="AE19" s="9" t="s">
        <v>16</v>
      </c>
      <c r="AF19" s="4">
        <f t="shared" si="5"/>
        <v>2961.7796562411945</v>
      </c>
      <c r="AG19" s="4">
        <f t="shared" si="0"/>
        <v>5089.3280027811579</v>
      </c>
      <c r="AH19" s="4">
        <f t="shared" si="0"/>
        <v>6109.6625475285173</v>
      </c>
      <c r="AI19" s="4" t="str">
        <f t="shared" si="0"/>
        <v>N.A.</v>
      </c>
      <c r="AJ19" s="4" t="str">
        <f t="shared" si="0"/>
        <v>N.A.</v>
      </c>
      <c r="AK19" s="4">
        <f t="shared" si="0"/>
        <v>6593.333333333333</v>
      </c>
      <c r="AL19" s="4">
        <f t="shared" si="0"/>
        <v>3730.0941176470587</v>
      </c>
      <c r="AM19" s="4">
        <f t="shared" si="0"/>
        <v>3313.833116036506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39790260</v>
      </c>
      <c r="C20" s="39"/>
      <c r="D20" s="38">
        <f>D19+E19</f>
        <v>6427365</v>
      </c>
      <c r="E20" s="39"/>
      <c r="F20" s="38">
        <f>F19+G19</f>
        <v>3362600</v>
      </c>
      <c r="G20" s="39"/>
      <c r="H20" s="38">
        <f>H19+I19</f>
        <v>7297580</v>
      </c>
      <c r="I20" s="39"/>
      <c r="J20" s="38">
        <f>J19+K19</f>
        <v>0</v>
      </c>
      <c r="K20" s="39"/>
      <c r="L20" s="7"/>
      <c r="M20" s="2"/>
      <c r="N20" s="1">
        <f>B20+D20+F20+H20+J20</f>
        <v>56877805</v>
      </c>
      <c r="P20" s="10" t="s">
        <v>0</v>
      </c>
      <c r="Q20" s="38">
        <f>Q19+R19</f>
        <v>9302</v>
      </c>
      <c r="R20" s="39"/>
      <c r="S20" s="38">
        <f>S19+T19</f>
        <v>1052</v>
      </c>
      <c r="T20" s="39"/>
      <c r="U20" s="38">
        <f>U19+V19</f>
        <v>510</v>
      </c>
      <c r="V20" s="39"/>
      <c r="W20" s="38">
        <f>W19+X19</f>
        <v>2042</v>
      </c>
      <c r="X20" s="39"/>
      <c r="Y20" s="38">
        <f>Y19+Z19</f>
        <v>340</v>
      </c>
      <c r="Z20" s="39"/>
      <c r="AA20" s="7"/>
      <c r="AB20" s="2"/>
      <c r="AC20" s="1">
        <f>Q20+S20+U20+W20+Y20</f>
        <v>13246</v>
      </c>
      <c r="AE20" s="10" t="s">
        <v>0</v>
      </c>
      <c r="AF20" s="19">
        <f>IFERROR(B20/Q20,"N.A.")</f>
        <v>4277.602666093313</v>
      </c>
      <c r="AG20" s="20"/>
      <c r="AH20" s="19">
        <f>IFERROR(D20/S20,"N.A.")</f>
        <v>6109.6625475285173</v>
      </c>
      <c r="AI20" s="20"/>
      <c r="AJ20" s="19">
        <f>IFERROR(F20/U20,"N.A.")</f>
        <v>6593.333333333333</v>
      </c>
      <c r="AK20" s="20"/>
      <c r="AL20" s="19">
        <f>IFERROR(H20/W20,"N.A.")</f>
        <v>3573.741429970617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4293.9608183602595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2167200</v>
      </c>
      <c r="C27" s="4"/>
      <c r="D27" s="4">
        <v>3127600</v>
      </c>
      <c r="E27" s="4"/>
      <c r="F27" s="4"/>
      <c r="G27" s="4"/>
      <c r="H27" s="4">
        <v>3772739.9999999995</v>
      </c>
      <c r="I27" s="4"/>
      <c r="J27" s="4"/>
      <c r="K27" s="4"/>
      <c r="L27" s="3">
        <f>B27+D27+F27+H27+J27</f>
        <v>9067540</v>
      </c>
      <c r="M27" s="3">
        <f>C27+E27+G27+I27+K27</f>
        <v>0</v>
      </c>
      <c r="N27" s="4">
        <f>L27+M27</f>
        <v>9067540</v>
      </c>
      <c r="P27" s="8" t="s">
        <v>12</v>
      </c>
      <c r="Q27" s="4">
        <v>420</v>
      </c>
      <c r="R27" s="4">
        <v>0</v>
      </c>
      <c r="S27" s="4">
        <v>285</v>
      </c>
      <c r="T27" s="4">
        <v>0</v>
      </c>
      <c r="U27" s="4">
        <v>0</v>
      </c>
      <c r="V27" s="4">
        <v>0</v>
      </c>
      <c r="W27" s="4">
        <v>850</v>
      </c>
      <c r="X27" s="4">
        <v>0</v>
      </c>
      <c r="Y27" s="4">
        <v>0</v>
      </c>
      <c r="Z27" s="4">
        <v>0</v>
      </c>
      <c r="AA27" s="3">
        <f>Q27+S27+U27+W27+Y27</f>
        <v>1555</v>
      </c>
      <c r="AB27" s="3">
        <f>R27+T27+V27+X27+Z27</f>
        <v>0</v>
      </c>
      <c r="AC27" s="4">
        <f>AA27+AB27</f>
        <v>1555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>
        <f t="shared" si="6"/>
        <v>10974.035087719298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4438.5176470588231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5831.2154340836014</v>
      </c>
      <c r="AQ27" s="3" t="str">
        <f t="shared" si="6"/>
        <v>N.A.</v>
      </c>
      <c r="AR27" s="4">
        <f t="shared" si="6"/>
        <v>5831.2154340836014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86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86</v>
      </c>
      <c r="AB28" s="3">
        <f t="shared" si="9"/>
        <v>0</v>
      </c>
      <c r="AC28" s="4">
        <f t="shared" ref="AC28:AC30" si="10">AA28+AB28</f>
        <v>86</v>
      </c>
      <c r="AE28" s="8" t="s">
        <v>13</v>
      </c>
      <c r="AF28" s="4">
        <f t="shared" ref="AF28:AF31" si="11">IFERROR(B28/Q28, "N.A.")</f>
        <v>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0</v>
      </c>
      <c r="AQ28" s="3" t="str">
        <f t="shared" si="6"/>
        <v>N.A.</v>
      </c>
      <c r="AR28" s="4">
        <f t="shared" si="6"/>
        <v>0</v>
      </c>
    </row>
    <row r="29" spans="1:44" ht="15.75" thickBot="1" x14ac:dyDescent="0.3">
      <c r="A29" s="8" t="s">
        <v>14</v>
      </c>
      <c r="B29" s="4">
        <v>3019200</v>
      </c>
      <c r="C29" s="4">
        <v>20592594</v>
      </c>
      <c r="D29" s="4">
        <v>513420</v>
      </c>
      <c r="E29" s="4"/>
      <c r="F29" s="4"/>
      <c r="G29" s="4">
        <v>2046800</v>
      </c>
      <c r="H29" s="4"/>
      <c r="I29" s="4">
        <v>2541710</v>
      </c>
      <c r="J29" s="4"/>
      <c r="K29" s="4"/>
      <c r="L29" s="3">
        <f t="shared" si="7"/>
        <v>3532620</v>
      </c>
      <c r="M29" s="3">
        <f t="shared" si="7"/>
        <v>25181104</v>
      </c>
      <c r="N29" s="4">
        <f t="shared" si="8"/>
        <v>28713724</v>
      </c>
      <c r="P29" s="8" t="s">
        <v>14</v>
      </c>
      <c r="Q29" s="4">
        <v>990</v>
      </c>
      <c r="R29" s="4">
        <v>3753</v>
      </c>
      <c r="S29" s="4">
        <v>199</v>
      </c>
      <c r="T29" s="4">
        <v>0</v>
      </c>
      <c r="U29" s="4">
        <v>0</v>
      </c>
      <c r="V29" s="4">
        <v>340</v>
      </c>
      <c r="W29" s="4">
        <v>0</v>
      </c>
      <c r="X29" s="4">
        <v>767</v>
      </c>
      <c r="Y29" s="4">
        <v>0</v>
      </c>
      <c r="Z29" s="4">
        <v>0</v>
      </c>
      <c r="AA29" s="3">
        <f t="shared" si="9"/>
        <v>1189</v>
      </c>
      <c r="AB29" s="3">
        <f t="shared" si="9"/>
        <v>4860</v>
      </c>
      <c r="AC29" s="4">
        <f t="shared" si="10"/>
        <v>6049</v>
      </c>
      <c r="AE29" s="8" t="s">
        <v>14</v>
      </c>
      <c r="AF29" s="4">
        <f t="shared" si="11"/>
        <v>3049.6969696969695</v>
      </c>
      <c r="AG29" s="4">
        <f t="shared" si="6"/>
        <v>5486.9688249400479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>
        <f t="shared" si="6"/>
        <v>6020</v>
      </c>
      <c r="AL29" s="4" t="str">
        <f t="shared" si="6"/>
        <v>N.A.</v>
      </c>
      <c r="AM29" s="4">
        <f t="shared" si="6"/>
        <v>3313.833116036506</v>
      </c>
      <c r="AN29" s="4" t="str">
        <f t="shared" si="6"/>
        <v>N.A.</v>
      </c>
      <c r="AO29" s="4" t="str">
        <f t="shared" si="6"/>
        <v>N.A.</v>
      </c>
      <c r="AP29" s="4">
        <f t="shared" si="6"/>
        <v>2971.0849453322121</v>
      </c>
      <c r="AQ29" s="3">
        <f t="shared" si="6"/>
        <v>5181.2971193415642</v>
      </c>
      <c r="AR29" s="4">
        <f t="shared" si="6"/>
        <v>4746.8546867250789</v>
      </c>
    </row>
    <row r="30" spans="1:44" ht="15.75" thickBot="1" x14ac:dyDescent="0.3">
      <c r="A30" s="8" t="s">
        <v>15</v>
      </c>
      <c r="B30" s="4"/>
      <c r="C30" s="4"/>
      <c r="D30" s="4">
        <v>1324345</v>
      </c>
      <c r="E30" s="4"/>
      <c r="F30" s="4"/>
      <c r="G30" s="4"/>
      <c r="H30" s="4"/>
      <c r="I30" s="4"/>
      <c r="J30" s="4"/>
      <c r="K30" s="4"/>
      <c r="L30" s="3">
        <f t="shared" si="7"/>
        <v>1324345</v>
      </c>
      <c r="M30" s="3">
        <f t="shared" si="7"/>
        <v>0</v>
      </c>
      <c r="N30" s="4">
        <f t="shared" si="8"/>
        <v>1324345</v>
      </c>
      <c r="P30" s="8" t="s">
        <v>15</v>
      </c>
      <c r="Q30" s="4">
        <v>0</v>
      </c>
      <c r="R30" s="4">
        <v>0</v>
      </c>
      <c r="S30" s="4">
        <v>398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398</v>
      </c>
      <c r="AB30" s="3">
        <f t="shared" si="9"/>
        <v>0</v>
      </c>
      <c r="AC30" s="4">
        <f t="shared" si="10"/>
        <v>398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3327.5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3327.5</v>
      </c>
      <c r="AQ30" s="3" t="str">
        <f t="shared" si="6"/>
        <v>N.A.</v>
      </c>
      <c r="AR30" s="4">
        <f t="shared" si="6"/>
        <v>3327.5</v>
      </c>
    </row>
    <row r="31" spans="1:44" ht="15.75" thickBot="1" x14ac:dyDescent="0.3">
      <c r="A31" s="9" t="s">
        <v>16</v>
      </c>
      <c r="B31" s="4">
        <v>5186400</v>
      </c>
      <c r="C31" s="4">
        <v>20592594</v>
      </c>
      <c r="D31" s="4">
        <v>4965365</v>
      </c>
      <c r="E31" s="4"/>
      <c r="F31" s="4"/>
      <c r="G31" s="4">
        <v>2046800</v>
      </c>
      <c r="H31" s="4">
        <v>3772739.9999999995</v>
      </c>
      <c r="I31" s="4">
        <v>2541710</v>
      </c>
      <c r="J31" s="4"/>
      <c r="K31" s="4"/>
      <c r="L31" s="3"/>
      <c r="M31" s="3"/>
      <c r="N31" s="4"/>
      <c r="P31" s="9" t="s">
        <v>16</v>
      </c>
      <c r="Q31" s="4">
        <v>1496</v>
      </c>
      <c r="R31" s="4">
        <v>3753</v>
      </c>
      <c r="S31" s="4">
        <v>882</v>
      </c>
      <c r="T31" s="4">
        <v>0</v>
      </c>
      <c r="U31" s="4">
        <v>0</v>
      </c>
      <c r="V31" s="4">
        <v>340</v>
      </c>
      <c r="W31" s="4">
        <v>850</v>
      </c>
      <c r="X31" s="4">
        <v>767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3466.8449197860964</v>
      </c>
      <c r="AG31" s="4">
        <f t="shared" si="6"/>
        <v>5486.9688249400479</v>
      </c>
      <c r="AH31" s="4">
        <f t="shared" si="6"/>
        <v>5629.6655328798188</v>
      </c>
      <c r="AI31" s="4" t="str">
        <f t="shared" si="6"/>
        <v>N.A.</v>
      </c>
      <c r="AJ31" s="4" t="str">
        <f t="shared" si="6"/>
        <v>N.A.</v>
      </c>
      <c r="AK31" s="4">
        <f t="shared" si="6"/>
        <v>6020</v>
      </c>
      <c r="AL31" s="4">
        <f t="shared" si="6"/>
        <v>4438.5176470588231</v>
      </c>
      <c r="AM31" s="4">
        <f t="shared" si="6"/>
        <v>3313.833116036506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25778994</v>
      </c>
      <c r="C32" s="39"/>
      <c r="D32" s="38">
        <f>D31+E31</f>
        <v>4965365</v>
      </c>
      <c r="E32" s="39"/>
      <c r="F32" s="38">
        <f>F31+G31</f>
        <v>2046800</v>
      </c>
      <c r="G32" s="39"/>
      <c r="H32" s="38">
        <f>H31+I31</f>
        <v>6314450</v>
      </c>
      <c r="I32" s="39"/>
      <c r="J32" s="38">
        <f>J31+K31</f>
        <v>0</v>
      </c>
      <c r="K32" s="39"/>
      <c r="L32" s="7"/>
      <c r="M32" s="2"/>
      <c r="N32" s="1">
        <f>B32+D32+F32+H32+J32</f>
        <v>39105609</v>
      </c>
      <c r="P32" s="10" t="s">
        <v>0</v>
      </c>
      <c r="Q32" s="38">
        <f>Q31+R31</f>
        <v>5249</v>
      </c>
      <c r="R32" s="39"/>
      <c r="S32" s="38">
        <f>S31+T31</f>
        <v>882</v>
      </c>
      <c r="T32" s="39"/>
      <c r="U32" s="38">
        <f>U31+V31</f>
        <v>340</v>
      </c>
      <c r="V32" s="39"/>
      <c r="W32" s="38">
        <f>W31+X31</f>
        <v>1617</v>
      </c>
      <c r="X32" s="39"/>
      <c r="Y32" s="38">
        <f>Y31+Z31</f>
        <v>0</v>
      </c>
      <c r="Z32" s="39"/>
      <c r="AA32" s="7"/>
      <c r="AB32" s="2"/>
      <c r="AC32" s="1">
        <f>Q32+S32+U32+W32+Y32</f>
        <v>8088</v>
      </c>
      <c r="AE32" s="10" t="s">
        <v>0</v>
      </c>
      <c r="AF32" s="19">
        <f>IFERROR(B32/Q32,"N.A.")</f>
        <v>4911.2200419127457</v>
      </c>
      <c r="AG32" s="20"/>
      <c r="AH32" s="19">
        <f>IFERROR(D32/S32,"N.A.")</f>
        <v>5629.6655328798188</v>
      </c>
      <c r="AI32" s="20"/>
      <c r="AJ32" s="19">
        <f>IFERROR(F32/U32,"N.A.")</f>
        <v>6020</v>
      </c>
      <c r="AK32" s="20"/>
      <c r="AL32" s="19">
        <f>IFERROR(H32/W32,"N.A.")</f>
        <v>3905.0401978973409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4835.015949554896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983130.00000000012</v>
      </c>
      <c r="I39" s="4"/>
      <c r="J39" s="4">
        <v>0</v>
      </c>
      <c r="K39" s="4"/>
      <c r="L39" s="3">
        <f>B39+D39+F39+H39+J39</f>
        <v>983130.00000000012</v>
      </c>
      <c r="M39" s="3">
        <f>C39+E39+G39+I39+K39</f>
        <v>0</v>
      </c>
      <c r="N39" s="4">
        <f>L39+M39</f>
        <v>983130.00000000012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425</v>
      </c>
      <c r="X39" s="4">
        <v>0</v>
      </c>
      <c r="Y39" s="4">
        <v>340</v>
      </c>
      <c r="Z39" s="4">
        <v>0</v>
      </c>
      <c r="AA39" s="3">
        <f>Q39+S39+U39+W39+Y39</f>
        <v>765</v>
      </c>
      <c r="AB39" s="3">
        <f>R39+T39+V39+X39+Z39</f>
        <v>0</v>
      </c>
      <c r="AC39" s="4">
        <f>AA39+AB39</f>
        <v>765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2313.2470588235296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1285.1372549019609</v>
      </c>
      <c r="AQ39" s="3" t="str">
        <f t="shared" si="12"/>
        <v>N.A.</v>
      </c>
      <c r="AR39" s="4">
        <f t="shared" si="12"/>
        <v>1285.1372549019609</v>
      </c>
    </row>
    <row r="40" spans="1:44" ht="15.75" thickBot="1" x14ac:dyDescent="0.3">
      <c r="A40" s="8" t="s">
        <v>13</v>
      </c>
      <c r="B40" s="4">
        <v>3449959.9999999995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3449959.9999999995</v>
      </c>
      <c r="M40" s="3">
        <f t="shared" si="13"/>
        <v>0</v>
      </c>
      <c r="N40" s="4">
        <f t="shared" ref="N40:N42" si="14">L40+M40</f>
        <v>3449959.9999999995</v>
      </c>
      <c r="P40" s="8" t="s">
        <v>13</v>
      </c>
      <c r="Q40" s="4">
        <v>1204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1204</v>
      </c>
      <c r="AB40" s="3">
        <f t="shared" si="15"/>
        <v>0</v>
      </c>
      <c r="AC40" s="4">
        <f t="shared" ref="AC40:AC42" si="16">AA40+AB40</f>
        <v>1204</v>
      </c>
      <c r="AE40" s="8" t="s">
        <v>13</v>
      </c>
      <c r="AF40" s="4">
        <f t="shared" ref="AF40:AF43" si="17">IFERROR(B40/Q40, "N.A.")</f>
        <v>2865.4152823920263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2865.4152823920263</v>
      </c>
      <c r="AQ40" s="3" t="str">
        <f t="shared" si="12"/>
        <v>N.A.</v>
      </c>
      <c r="AR40" s="4">
        <f t="shared" si="12"/>
        <v>2865.4152823920263</v>
      </c>
    </row>
    <row r="41" spans="1:44" ht="15.75" thickBot="1" x14ac:dyDescent="0.3">
      <c r="A41" s="8" t="s">
        <v>14</v>
      </c>
      <c r="B41" s="4">
        <v>1874995.9999999998</v>
      </c>
      <c r="C41" s="4">
        <v>8686310</v>
      </c>
      <c r="D41" s="4">
        <v>1462000</v>
      </c>
      <c r="E41" s="4"/>
      <c r="F41" s="4"/>
      <c r="G41" s="4">
        <v>1315800</v>
      </c>
      <c r="H41" s="4"/>
      <c r="I41" s="4"/>
      <c r="J41" s="4"/>
      <c r="K41" s="4"/>
      <c r="L41" s="3">
        <f t="shared" si="13"/>
        <v>3336996</v>
      </c>
      <c r="M41" s="3">
        <f t="shared" si="13"/>
        <v>10002110</v>
      </c>
      <c r="N41" s="4">
        <f t="shared" si="14"/>
        <v>13339106</v>
      </c>
      <c r="P41" s="8" t="s">
        <v>14</v>
      </c>
      <c r="Q41" s="4">
        <v>849</v>
      </c>
      <c r="R41" s="4">
        <v>2000</v>
      </c>
      <c r="S41" s="4">
        <v>170</v>
      </c>
      <c r="T41" s="4">
        <v>0</v>
      </c>
      <c r="U41" s="4">
        <v>0</v>
      </c>
      <c r="V41" s="4">
        <v>170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1019</v>
      </c>
      <c r="AB41" s="3">
        <f t="shared" si="15"/>
        <v>2170</v>
      </c>
      <c r="AC41" s="4">
        <f t="shared" si="16"/>
        <v>3189</v>
      </c>
      <c r="AE41" s="8" t="s">
        <v>14</v>
      </c>
      <c r="AF41" s="4">
        <f t="shared" si="17"/>
        <v>2208.4758539458185</v>
      </c>
      <c r="AG41" s="4">
        <f t="shared" si="12"/>
        <v>4343.1549999999997</v>
      </c>
      <c r="AH41" s="4">
        <f t="shared" si="12"/>
        <v>8600</v>
      </c>
      <c r="AI41" s="4" t="str">
        <f t="shared" si="12"/>
        <v>N.A.</v>
      </c>
      <c r="AJ41" s="4" t="str">
        <f t="shared" si="12"/>
        <v>N.A.</v>
      </c>
      <c r="AK41" s="4">
        <f t="shared" si="12"/>
        <v>7740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3274.7752698724239</v>
      </c>
      <c r="AQ41" s="3">
        <f t="shared" si="12"/>
        <v>4609.2672811059911</v>
      </c>
      <c r="AR41" s="4">
        <f t="shared" si="12"/>
        <v>4182.849169018501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5324955.9999999991</v>
      </c>
      <c r="C43" s="4">
        <v>8686310</v>
      </c>
      <c r="D43" s="4">
        <v>1462000</v>
      </c>
      <c r="E43" s="4"/>
      <c r="F43" s="4"/>
      <c r="G43" s="4">
        <v>1315800</v>
      </c>
      <c r="H43" s="4">
        <v>983130.00000000012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2053</v>
      </c>
      <c r="R43" s="4">
        <v>2000</v>
      </c>
      <c r="S43" s="4">
        <v>170</v>
      </c>
      <c r="T43" s="4">
        <v>0</v>
      </c>
      <c r="U43" s="4">
        <v>0</v>
      </c>
      <c r="V43" s="4">
        <v>170</v>
      </c>
      <c r="W43" s="4">
        <v>425</v>
      </c>
      <c r="X43" s="4">
        <v>0</v>
      </c>
      <c r="Y43" s="4">
        <v>340</v>
      </c>
      <c r="Z43" s="4">
        <v>0</v>
      </c>
      <c r="AA43" s="3"/>
      <c r="AB43" s="3"/>
      <c r="AC43" s="4"/>
      <c r="AE43" s="9" t="s">
        <v>16</v>
      </c>
      <c r="AF43" s="4">
        <f t="shared" si="17"/>
        <v>2593.7437895762296</v>
      </c>
      <c r="AG43" s="4">
        <f t="shared" si="12"/>
        <v>4343.1549999999997</v>
      </c>
      <c r="AH43" s="4">
        <f t="shared" si="12"/>
        <v>8600</v>
      </c>
      <c r="AI43" s="4" t="str">
        <f t="shared" si="12"/>
        <v>N.A.</v>
      </c>
      <c r="AJ43" s="4" t="str">
        <f t="shared" si="12"/>
        <v>N.A.</v>
      </c>
      <c r="AK43" s="4">
        <f t="shared" si="12"/>
        <v>7740</v>
      </c>
      <c r="AL43" s="4">
        <f t="shared" si="12"/>
        <v>2313.2470588235296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14011266</v>
      </c>
      <c r="C44" s="39"/>
      <c r="D44" s="38">
        <f>D43+E43</f>
        <v>1462000</v>
      </c>
      <c r="E44" s="39"/>
      <c r="F44" s="38">
        <f>F43+G43</f>
        <v>1315800</v>
      </c>
      <c r="G44" s="39"/>
      <c r="H44" s="38">
        <f>H43+I43</f>
        <v>983130.00000000012</v>
      </c>
      <c r="I44" s="39"/>
      <c r="J44" s="38">
        <f>J43+K43</f>
        <v>0</v>
      </c>
      <c r="K44" s="39"/>
      <c r="L44" s="7"/>
      <c r="M44" s="2"/>
      <c r="N44" s="1">
        <f>B44+D44+F44+H44+J44</f>
        <v>17772196</v>
      </c>
      <c r="P44" s="10" t="s">
        <v>0</v>
      </c>
      <c r="Q44" s="38">
        <f>Q43+R43</f>
        <v>4053</v>
      </c>
      <c r="R44" s="39"/>
      <c r="S44" s="38">
        <f>S43+T43</f>
        <v>170</v>
      </c>
      <c r="T44" s="39"/>
      <c r="U44" s="38">
        <f>U43+V43</f>
        <v>170</v>
      </c>
      <c r="V44" s="39"/>
      <c r="W44" s="38">
        <f>W43+X43</f>
        <v>425</v>
      </c>
      <c r="X44" s="39"/>
      <c r="Y44" s="38">
        <f>Y43+Z43</f>
        <v>340</v>
      </c>
      <c r="Z44" s="39"/>
      <c r="AA44" s="7"/>
      <c r="AB44" s="2"/>
      <c r="AC44" s="1">
        <f>Q44+S44+U44+W44+Y44</f>
        <v>5158</v>
      </c>
      <c r="AE44" s="10" t="s">
        <v>0</v>
      </c>
      <c r="AF44" s="19">
        <f>IFERROR(B44/Q44,"N.A.")</f>
        <v>3457.0111028867505</v>
      </c>
      <c r="AG44" s="20"/>
      <c r="AH44" s="19">
        <f>IFERROR(D44/S44,"N.A.")</f>
        <v>8600</v>
      </c>
      <c r="AI44" s="20"/>
      <c r="AJ44" s="19">
        <f>IFERROR(F44/U44,"N.A.")</f>
        <v>7740</v>
      </c>
      <c r="AK44" s="20"/>
      <c r="AL44" s="19">
        <f>IFERROR(H44/W44,"N.A.")</f>
        <v>2313.2470588235296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3445.5595191934858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18964864</v>
      </c>
      <c r="C15" s="4"/>
      <c r="D15" s="4">
        <v>8576920</v>
      </c>
      <c r="E15" s="4"/>
      <c r="F15" s="4">
        <v>10375890.000000002</v>
      </c>
      <c r="G15" s="4"/>
      <c r="H15" s="4">
        <v>30781609.000000004</v>
      </c>
      <c r="I15" s="4"/>
      <c r="J15" s="4">
        <v>0</v>
      </c>
      <c r="K15" s="4"/>
      <c r="L15" s="3">
        <f>B15+D15+F15+H15+J15</f>
        <v>68699283</v>
      </c>
      <c r="M15" s="3">
        <f>C15+E15+G15+I15+K15</f>
        <v>0</v>
      </c>
      <c r="N15" s="4">
        <f>L15+M15</f>
        <v>68699283</v>
      </c>
      <c r="P15" s="8" t="s">
        <v>12</v>
      </c>
      <c r="Q15" s="4">
        <v>5372</v>
      </c>
      <c r="R15" s="4">
        <v>0</v>
      </c>
      <c r="S15" s="4">
        <v>2503</v>
      </c>
      <c r="T15" s="4">
        <v>0</v>
      </c>
      <c r="U15" s="4">
        <v>1982</v>
      </c>
      <c r="V15" s="4">
        <v>0</v>
      </c>
      <c r="W15" s="4">
        <v>16458</v>
      </c>
      <c r="X15" s="4">
        <v>0</v>
      </c>
      <c r="Y15" s="4">
        <v>3689</v>
      </c>
      <c r="Z15" s="4">
        <v>0</v>
      </c>
      <c r="AA15" s="3">
        <f>Q15+S15+U15+W15+Y15</f>
        <v>30004</v>
      </c>
      <c r="AB15" s="3">
        <f>R15+T15+V15+X15+Z15</f>
        <v>0</v>
      </c>
      <c r="AC15" s="4">
        <f>AA15+AB15</f>
        <v>30004</v>
      </c>
      <c r="AE15" s="8" t="s">
        <v>12</v>
      </c>
      <c r="AF15" s="4">
        <f>IFERROR(B15/Q15, "N.A.")</f>
        <v>3530.3172002978408</v>
      </c>
      <c r="AG15" s="4" t="str">
        <f t="shared" ref="AG15:AR19" si="0">IFERROR(C15/R15, "N.A.")</f>
        <v>N.A.</v>
      </c>
      <c r="AH15" s="4">
        <f t="shared" si="0"/>
        <v>3426.6560127846583</v>
      </c>
      <c r="AI15" s="4" t="str">
        <f t="shared" si="0"/>
        <v>N.A.</v>
      </c>
      <c r="AJ15" s="4">
        <f t="shared" si="0"/>
        <v>5235.0605449041386</v>
      </c>
      <c r="AK15" s="4" t="str">
        <f t="shared" si="0"/>
        <v>N.A.</v>
      </c>
      <c r="AL15" s="4">
        <f t="shared" si="0"/>
        <v>1870.3128569692553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2289.6708105585922</v>
      </c>
      <c r="AQ15" s="3" t="str">
        <f t="shared" si="0"/>
        <v>N.A.</v>
      </c>
      <c r="AR15" s="4">
        <f t="shared" si="0"/>
        <v>2289.6708105585922</v>
      </c>
    </row>
    <row r="16" spans="1:44" ht="15.75" thickBot="1" x14ac:dyDescent="0.3">
      <c r="A16" s="8" t="s">
        <v>13</v>
      </c>
      <c r="B16" s="4">
        <v>8871758</v>
      </c>
      <c r="C16" s="4">
        <v>701760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8871758</v>
      </c>
      <c r="M16" s="3">
        <f t="shared" si="1"/>
        <v>701760</v>
      </c>
      <c r="N16" s="4">
        <f t="shared" ref="N16:N18" si="2">L16+M16</f>
        <v>9573518</v>
      </c>
      <c r="P16" s="8" t="s">
        <v>13</v>
      </c>
      <c r="Q16" s="4">
        <v>4096</v>
      </c>
      <c r="R16" s="4">
        <v>204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4096</v>
      </c>
      <c r="AB16" s="3">
        <f t="shared" si="3"/>
        <v>204</v>
      </c>
      <c r="AC16" s="4">
        <f t="shared" ref="AC16:AC18" si="4">AA16+AB16</f>
        <v>4300</v>
      </c>
      <c r="AE16" s="8" t="s">
        <v>13</v>
      </c>
      <c r="AF16" s="4">
        <f t="shared" ref="AF16:AF19" si="5">IFERROR(B16/Q16, "N.A.")</f>
        <v>2165.95654296875</v>
      </c>
      <c r="AG16" s="4">
        <f t="shared" si="0"/>
        <v>3440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2165.95654296875</v>
      </c>
      <c r="AQ16" s="3">
        <f t="shared" si="0"/>
        <v>3440</v>
      </c>
      <c r="AR16" s="4">
        <f t="shared" si="0"/>
        <v>2226.3995348837211</v>
      </c>
    </row>
    <row r="17" spans="1:44" ht="15.75" thickBot="1" x14ac:dyDescent="0.3">
      <c r="A17" s="8" t="s">
        <v>14</v>
      </c>
      <c r="B17" s="4">
        <v>48139319</v>
      </c>
      <c r="C17" s="4">
        <v>292621015</v>
      </c>
      <c r="D17" s="4">
        <v>5379910</v>
      </c>
      <c r="E17" s="4">
        <v>940410</v>
      </c>
      <c r="F17" s="4"/>
      <c r="G17" s="4">
        <v>2227469.9999999995</v>
      </c>
      <c r="H17" s="4"/>
      <c r="I17" s="4">
        <v>13781369.999999998</v>
      </c>
      <c r="J17" s="4">
        <v>0</v>
      </c>
      <c r="K17" s="4"/>
      <c r="L17" s="3">
        <f t="shared" si="1"/>
        <v>53519229</v>
      </c>
      <c r="M17" s="3">
        <f t="shared" si="1"/>
        <v>309570265</v>
      </c>
      <c r="N17" s="4">
        <f t="shared" si="2"/>
        <v>363089494</v>
      </c>
      <c r="P17" s="8" t="s">
        <v>14</v>
      </c>
      <c r="Q17" s="4">
        <v>12876</v>
      </c>
      <c r="R17" s="4">
        <v>48357</v>
      </c>
      <c r="S17" s="4">
        <v>1606</v>
      </c>
      <c r="T17" s="4">
        <v>243</v>
      </c>
      <c r="U17" s="4">
        <v>0</v>
      </c>
      <c r="V17" s="4">
        <v>1634</v>
      </c>
      <c r="W17" s="4">
        <v>0</v>
      </c>
      <c r="X17" s="4">
        <v>4543</v>
      </c>
      <c r="Y17" s="4">
        <v>3855</v>
      </c>
      <c r="Z17" s="4">
        <v>0</v>
      </c>
      <c r="AA17" s="3">
        <f t="shared" si="3"/>
        <v>18337</v>
      </c>
      <c r="AB17" s="3">
        <f t="shared" si="3"/>
        <v>54777</v>
      </c>
      <c r="AC17" s="4">
        <f t="shared" si="4"/>
        <v>73114</v>
      </c>
      <c r="AE17" s="8" t="s">
        <v>14</v>
      </c>
      <c r="AF17" s="4">
        <f t="shared" si="5"/>
        <v>3738.6858496427462</v>
      </c>
      <c r="AG17" s="4">
        <f t="shared" si="0"/>
        <v>6051.2648634117086</v>
      </c>
      <c r="AH17" s="4">
        <f t="shared" si="0"/>
        <v>3349.881693648817</v>
      </c>
      <c r="AI17" s="4">
        <f t="shared" si="0"/>
        <v>3870</v>
      </c>
      <c r="AJ17" s="4" t="str">
        <f t="shared" si="0"/>
        <v>N.A.</v>
      </c>
      <c r="AK17" s="4">
        <f t="shared" si="0"/>
        <v>1363.2007343941245</v>
      </c>
      <c r="AL17" s="4" t="str">
        <f t="shared" si="0"/>
        <v>N.A.</v>
      </c>
      <c r="AM17" s="4">
        <f t="shared" si="0"/>
        <v>3033.539511336121</v>
      </c>
      <c r="AN17" s="4">
        <f t="shared" si="0"/>
        <v>0</v>
      </c>
      <c r="AO17" s="4" t="str">
        <f t="shared" si="0"/>
        <v>N.A.</v>
      </c>
      <c r="AP17" s="4">
        <f t="shared" si="0"/>
        <v>2918.6469433386051</v>
      </c>
      <c r="AQ17" s="3">
        <f t="shared" si="0"/>
        <v>5651.4643919893388</v>
      </c>
      <c r="AR17" s="4">
        <f t="shared" si="0"/>
        <v>4966.0734469458657</v>
      </c>
    </row>
    <row r="18" spans="1:44" ht="15.75" thickBot="1" x14ac:dyDescent="0.3">
      <c r="A18" s="8" t="s">
        <v>15</v>
      </c>
      <c r="B18" s="4">
        <v>8791380</v>
      </c>
      <c r="C18" s="4"/>
      <c r="D18" s="4">
        <v>1257855</v>
      </c>
      <c r="E18" s="4">
        <v>328950</v>
      </c>
      <c r="F18" s="4"/>
      <c r="G18" s="4">
        <v>3253776.0000000005</v>
      </c>
      <c r="H18" s="4">
        <v>5975890.0000000009</v>
      </c>
      <c r="I18" s="4"/>
      <c r="J18" s="4">
        <v>0</v>
      </c>
      <c r="K18" s="4"/>
      <c r="L18" s="3">
        <f t="shared" si="1"/>
        <v>16025125</v>
      </c>
      <c r="M18" s="3">
        <f t="shared" si="1"/>
        <v>3582726.0000000005</v>
      </c>
      <c r="N18" s="4">
        <f t="shared" si="2"/>
        <v>19607851</v>
      </c>
      <c r="P18" s="8" t="s">
        <v>15</v>
      </c>
      <c r="Q18" s="4">
        <v>4165</v>
      </c>
      <c r="R18" s="4">
        <v>0</v>
      </c>
      <c r="S18" s="4">
        <v>534</v>
      </c>
      <c r="T18" s="4">
        <v>153</v>
      </c>
      <c r="U18" s="4">
        <v>0</v>
      </c>
      <c r="V18" s="4">
        <v>1159</v>
      </c>
      <c r="W18" s="4">
        <v>8578</v>
      </c>
      <c r="X18" s="4">
        <v>0</v>
      </c>
      <c r="Y18" s="4">
        <v>2766</v>
      </c>
      <c r="Z18" s="4">
        <v>0</v>
      </c>
      <c r="AA18" s="3">
        <f t="shared" si="3"/>
        <v>16043</v>
      </c>
      <c r="AB18" s="3">
        <f t="shared" si="3"/>
        <v>1312</v>
      </c>
      <c r="AC18" s="4">
        <f t="shared" si="4"/>
        <v>17355</v>
      </c>
      <c r="AE18" s="8" t="s">
        <v>15</v>
      </c>
      <c r="AF18" s="4">
        <f t="shared" si="5"/>
        <v>2110.7755102040815</v>
      </c>
      <c r="AG18" s="4" t="str">
        <f t="shared" si="0"/>
        <v>N.A.</v>
      </c>
      <c r="AH18" s="4">
        <f t="shared" si="0"/>
        <v>2355.5337078651687</v>
      </c>
      <c r="AI18" s="4">
        <f t="shared" si="0"/>
        <v>2150</v>
      </c>
      <c r="AJ18" s="4" t="str">
        <f t="shared" si="0"/>
        <v>N.A.</v>
      </c>
      <c r="AK18" s="4">
        <f t="shared" si="0"/>
        <v>2807.3994823123385</v>
      </c>
      <c r="AL18" s="4">
        <f t="shared" si="0"/>
        <v>696.65306598274663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998.88580689397247</v>
      </c>
      <c r="AQ18" s="3">
        <f t="shared" si="0"/>
        <v>2730.7362804878053</v>
      </c>
      <c r="AR18" s="4">
        <f t="shared" si="0"/>
        <v>1129.8099106885625</v>
      </c>
    </row>
    <row r="19" spans="1:44" ht="15.75" thickBot="1" x14ac:dyDescent="0.3">
      <c r="A19" s="9" t="s">
        <v>16</v>
      </c>
      <c r="B19" s="4">
        <v>84767320.999999955</v>
      </c>
      <c r="C19" s="4">
        <v>293322775.00000006</v>
      </c>
      <c r="D19" s="4">
        <v>15214685.000000002</v>
      </c>
      <c r="E19" s="4">
        <v>1269360</v>
      </c>
      <c r="F19" s="4">
        <v>10375890.000000002</v>
      </c>
      <c r="G19" s="4">
        <v>5481246</v>
      </c>
      <c r="H19" s="4">
        <v>36757499.000000022</v>
      </c>
      <c r="I19" s="4">
        <v>13781369.999999998</v>
      </c>
      <c r="J19" s="4">
        <v>0</v>
      </c>
      <c r="K19" s="4"/>
      <c r="L19" s="3"/>
      <c r="M19" s="3"/>
      <c r="N19" s="4"/>
      <c r="P19" s="9" t="s">
        <v>16</v>
      </c>
      <c r="Q19" s="4">
        <v>26509</v>
      </c>
      <c r="R19" s="4">
        <v>48561</v>
      </c>
      <c r="S19" s="4">
        <v>4643</v>
      </c>
      <c r="T19" s="4">
        <v>396</v>
      </c>
      <c r="U19" s="4">
        <v>1982</v>
      </c>
      <c r="V19" s="4">
        <v>2793</v>
      </c>
      <c r="W19" s="4">
        <v>25036</v>
      </c>
      <c r="X19" s="4">
        <v>4543</v>
      </c>
      <c r="Y19" s="4">
        <v>10310</v>
      </c>
      <c r="Z19" s="4">
        <v>0</v>
      </c>
      <c r="AA19" s="3"/>
      <c r="AB19" s="3"/>
      <c r="AC19" s="4"/>
      <c r="AE19" s="9" t="s">
        <v>16</v>
      </c>
      <c r="AF19" s="4">
        <f t="shared" si="5"/>
        <v>3197.6808253800577</v>
      </c>
      <c r="AG19" s="4">
        <f t="shared" si="0"/>
        <v>6040.2951957332025</v>
      </c>
      <c r="AH19" s="4">
        <f t="shared" si="0"/>
        <v>3276.9082489769548</v>
      </c>
      <c r="AI19" s="4">
        <f t="shared" si="0"/>
        <v>3205.4545454545455</v>
      </c>
      <c r="AJ19" s="4">
        <f t="shared" si="0"/>
        <v>5235.0605449041386</v>
      </c>
      <c r="AK19" s="4">
        <f t="shared" si="0"/>
        <v>1962.4940923737915</v>
      </c>
      <c r="AL19" s="4">
        <f t="shared" si="0"/>
        <v>1468.1857724876188</v>
      </c>
      <c r="AM19" s="4">
        <f t="shared" si="0"/>
        <v>3033.539511336121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378090096</v>
      </c>
      <c r="C20" s="39"/>
      <c r="D20" s="38">
        <f>D19+E19</f>
        <v>16484045.000000002</v>
      </c>
      <c r="E20" s="39"/>
      <c r="F20" s="38">
        <f>F19+G19</f>
        <v>15857136.000000002</v>
      </c>
      <c r="G20" s="39"/>
      <c r="H20" s="38">
        <f>H19+I19</f>
        <v>50538869.000000022</v>
      </c>
      <c r="I20" s="39"/>
      <c r="J20" s="38">
        <f>J19+K19</f>
        <v>0</v>
      </c>
      <c r="K20" s="39"/>
      <c r="L20" s="7"/>
      <c r="M20" s="2"/>
      <c r="N20" s="1">
        <f>B20+D20+F20+H20+J20</f>
        <v>460970146</v>
      </c>
      <c r="P20" s="10" t="s">
        <v>0</v>
      </c>
      <c r="Q20" s="38">
        <f>Q19+R19</f>
        <v>75070</v>
      </c>
      <c r="R20" s="39"/>
      <c r="S20" s="38">
        <f>S19+T19</f>
        <v>5039</v>
      </c>
      <c r="T20" s="39"/>
      <c r="U20" s="38">
        <f>U19+V19</f>
        <v>4775</v>
      </c>
      <c r="V20" s="39"/>
      <c r="W20" s="38">
        <f>W19+X19</f>
        <v>29579</v>
      </c>
      <c r="X20" s="39"/>
      <c r="Y20" s="38">
        <f>Y19+Z19</f>
        <v>10310</v>
      </c>
      <c r="Z20" s="39"/>
      <c r="AA20" s="7"/>
      <c r="AB20" s="2"/>
      <c r="AC20" s="1">
        <f>Q20+S20+U20+W20+Y20</f>
        <v>124773</v>
      </c>
      <c r="AE20" s="10" t="s">
        <v>0</v>
      </c>
      <c r="AF20" s="19">
        <f>IFERROR(B20/Q20,"N.A.")</f>
        <v>5036.5005461569199</v>
      </c>
      <c r="AG20" s="20"/>
      <c r="AH20" s="19">
        <f>IFERROR(D20/S20,"N.A.")</f>
        <v>3271.2929152609649</v>
      </c>
      <c r="AI20" s="20"/>
      <c r="AJ20" s="19">
        <f>IFERROR(F20/U20,"N.A.")</f>
        <v>3320.8661780104717</v>
      </c>
      <c r="AK20" s="20"/>
      <c r="AL20" s="19">
        <f>IFERROR(H20/W20,"N.A.")</f>
        <v>1708.6064099530079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3694.4703261122199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16376350.000000002</v>
      </c>
      <c r="C27" s="4"/>
      <c r="D27" s="4">
        <v>8576920</v>
      </c>
      <c r="E27" s="4"/>
      <c r="F27" s="4">
        <v>9875370</v>
      </c>
      <c r="G27" s="4"/>
      <c r="H27" s="4">
        <v>20307926.999999996</v>
      </c>
      <c r="I27" s="4"/>
      <c r="J27" s="4">
        <v>0</v>
      </c>
      <c r="K27" s="4"/>
      <c r="L27" s="3">
        <f>B27+D27+F27+H27+J27</f>
        <v>55136567</v>
      </c>
      <c r="M27" s="3">
        <f>C27+E27+G27+I27+K27</f>
        <v>0</v>
      </c>
      <c r="N27" s="4">
        <f>L27+M27</f>
        <v>55136567</v>
      </c>
      <c r="P27" s="8" t="s">
        <v>12</v>
      </c>
      <c r="Q27" s="4">
        <v>4109</v>
      </c>
      <c r="R27" s="4">
        <v>0</v>
      </c>
      <c r="S27" s="4">
        <v>2503</v>
      </c>
      <c r="T27" s="4">
        <v>0</v>
      </c>
      <c r="U27" s="4">
        <v>1788</v>
      </c>
      <c r="V27" s="4">
        <v>0</v>
      </c>
      <c r="W27" s="4">
        <v>7780</v>
      </c>
      <c r="X27" s="4">
        <v>0</v>
      </c>
      <c r="Y27" s="4">
        <v>1339</v>
      </c>
      <c r="Z27" s="4">
        <v>0</v>
      </c>
      <c r="AA27" s="3">
        <f>Q27+S27+U27+W27+Y27</f>
        <v>17519</v>
      </c>
      <c r="AB27" s="3">
        <f>R27+T27+V27+X27+Z27</f>
        <v>0</v>
      </c>
      <c r="AC27" s="4">
        <f>AA27+AB27</f>
        <v>17519</v>
      </c>
      <c r="AE27" s="8" t="s">
        <v>12</v>
      </c>
      <c r="AF27" s="4">
        <f>IFERROR(B27/Q27, "N.A.")</f>
        <v>3985.4830859089807</v>
      </c>
      <c r="AG27" s="4" t="str">
        <f t="shared" ref="AG27:AR31" si="6">IFERROR(C27/R27, "N.A.")</f>
        <v>N.A.</v>
      </c>
      <c r="AH27" s="4">
        <f t="shared" si="6"/>
        <v>3426.6560127846583</v>
      </c>
      <c r="AI27" s="4" t="str">
        <f t="shared" si="6"/>
        <v>N.A.</v>
      </c>
      <c r="AJ27" s="4">
        <f t="shared" si="6"/>
        <v>5523.1375838926178</v>
      </c>
      <c r="AK27" s="4" t="str">
        <f t="shared" si="6"/>
        <v>N.A.</v>
      </c>
      <c r="AL27" s="4">
        <f t="shared" si="6"/>
        <v>2610.2733933161949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3147.2439636965582</v>
      </c>
      <c r="AQ27" s="3" t="str">
        <f t="shared" si="6"/>
        <v>N.A.</v>
      </c>
      <c r="AR27" s="4">
        <f t="shared" si="6"/>
        <v>3147.2439636965582</v>
      </c>
    </row>
    <row r="28" spans="1:44" ht="15.75" thickBot="1" x14ac:dyDescent="0.3">
      <c r="A28" s="8" t="s">
        <v>13</v>
      </c>
      <c r="B28" s="4">
        <v>2641030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2641030</v>
      </c>
      <c r="M28" s="3">
        <f t="shared" si="7"/>
        <v>0</v>
      </c>
      <c r="N28" s="4">
        <f t="shared" ref="N28:N30" si="8">L28+M28</f>
        <v>2641030</v>
      </c>
      <c r="P28" s="8" t="s">
        <v>13</v>
      </c>
      <c r="Q28" s="4">
        <v>681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681</v>
      </c>
      <c r="AB28" s="3">
        <f t="shared" si="9"/>
        <v>0</v>
      </c>
      <c r="AC28" s="4">
        <f t="shared" ref="AC28:AC30" si="10">AA28+AB28</f>
        <v>681</v>
      </c>
      <c r="AE28" s="8" t="s">
        <v>13</v>
      </c>
      <c r="AF28" s="4">
        <f t="shared" ref="AF28:AF31" si="11">IFERROR(B28/Q28, "N.A.")</f>
        <v>3878.1644640234949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3878.1644640234949</v>
      </c>
      <c r="AQ28" s="3" t="str">
        <f t="shared" si="6"/>
        <v>N.A.</v>
      </c>
      <c r="AR28" s="4">
        <f t="shared" si="6"/>
        <v>3878.1644640234949</v>
      </c>
    </row>
    <row r="29" spans="1:44" ht="15.75" thickBot="1" x14ac:dyDescent="0.3">
      <c r="A29" s="8" t="s">
        <v>14</v>
      </c>
      <c r="B29" s="4">
        <v>37830770.999999993</v>
      </c>
      <c r="C29" s="4">
        <v>160687469.99999994</v>
      </c>
      <c r="D29" s="4">
        <v>5379910</v>
      </c>
      <c r="E29" s="4">
        <v>940410</v>
      </c>
      <c r="F29" s="4"/>
      <c r="G29" s="4">
        <v>1732469.9999999998</v>
      </c>
      <c r="H29" s="4"/>
      <c r="I29" s="4">
        <v>10540349.999999998</v>
      </c>
      <c r="J29" s="4">
        <v>0</v>
      </c>
      <c r="K29" s="4"/>
      <c r="L29" s="3">
        <f t="shared" si="7"/>
        <v>43210680.999999993</v>
      </c>
      <c r="M29" s="3">
        <f t="shared" si="7"/>
        <v>173900699.99999994</v>
      </c>
      <c r="N29" s="4">
        <f t="shared" si="8"/>
        <v>217111380.99999994</v>
      </c>
      <c r="P29" s="8" t="s">
        <v>14</v>
      </c>
      <c r="Q29" s="4">
        <v>8307</v>
      </c>
      <c r="R29" s="4">
        <v>27890</v>
      </c>
      <c r="S29" s="4">
        <v>1606</v>
      </c>
      <c r="T29" s="4">
        <v>243</v>
      </c>
      <c r="U29" s="4">
        <v>0</v>
      </c>
      <c r="V29" s="4">
        <v>1264</v>
      </c>
      <c r="W29" s="4">
        <v>0</v>
      </c>
      <c r="X29" s="4">
        <v>3027</v>
      </c>
      <c r="Y29" s="4">
        <v>2576</v>
      </c>
      <c r="Z29" s="4">
        <v>0</v>
      </c>
      <c r="AA29" s="3">
        <f t="shared" si="9"/>
        <v>12489</v>
      </c>
      <c r="AB29" s="3">
        <f t="shared" si="9"/>
        <v>32424</v>
      </c>
      <c r="AC29" s="4">
        <f t="shared" si="10"/>
        <v>44913</v>
      </c>
      <c r="AE29" s="8" t="s">
        <v>14</v>
      </c>
      <c r="AF29" s="4">
        <f t="shared" si="11"/>
        <v>4554.0834236186338</v>
      </c>
      <c r="AG29" s="4">
        <f t="shared" si="6"/>
        <v>5761.4725708139094</v>
      </c>
      <c r="AH29" s="4">
        <f t="shared" si="6"/>
        <v>3349.881693648817</v>
      </c>
      <c r="AI29" s="4">
        <f t="shared" si="6"/>
        <v>3870</v>
      </c>
      <c r="AJ29" s="4" t="str">
        <f t="shared" si="6"/>
        <v>N.A.</v>
      </c>
      <c r="AK29" s="4">
        <f t="shared" si="6"/>
        <v>1370.6249999999998</v>
      </c>
      <c r="AL29" s="4" t="str">
        <f t="shared" si="6"/>
        <v>N.A.</v>
      </c>
      <c r="AM29" s="4">
        <f t="shared" si="6"/>
        <v>3482.1110009910794</v>
      </c>
      <c r="AN29" s="4">
        <f t="shared" si="6"/>
        <v>0</v>
      </c>
      <c r="AO29" s="4" t="str">
        <f t="shared" si="6"/>
        <v>N.A.</v>
      </c>
      <c r="AP29" s="4">
        <f t="shared" si="6"/>
        <v>3459.899191288333</v>
      </c>
      <c r="AQ29" s="3">
        <f t="shared" si="6"/>
        <v>5363.3327165062901</v>
      </c>
      <c r="AR29" s="4">
        <f t="shared" si="6"/>
        <v>4834.0431723554411</v>
      </c>
    </row>
    <row r="30" spans="1:44" ht="15.75" thickBot="1" x14ac:dyDescent="0.3">
      <c r="A30" s="8" t="s">
        <v>15</v>
      </c>
      <c r="B30" s="4">
        <v>8791380</v>
      </c>
      <c r="C30" s="4"/>
      <c r="D30" s="4">
        <v>1257855</v>
      </c>
      <c r="E30" s="4">
        <v>328950</v>
      </c>
      <c r="F30" s="4"/>
      <c r="G30" s="4">
        <v>3253776.0000000005</v>
      </c>
      <c r="H30" s="4">
        <v>5975890.0000000009</v>
      </c>
      <c r="I30" s="4"/>
      <c r="J30" s="4">
        <v>0</v>
      </c>
      <c r="K30" s="4"/>
      <c r="L30" s="3">
        <f t="shared" si="7"/>
        <v>16025125</v>
      </c>
      <c r="M30" s="3">
        <f t="shared" si="7"/>
        <v>3582726.0000000005</v>
      </c>
      <c r="N30" s="4">
        <f t="shared" si="8"/>
        <v>19607851</v>
      </c>
      <c r="P30" s="8" t="s">
        <v>15</v>
      </c>
      <c r="Q30" s="4">
        <v>4165</v>
      </c>
      <c r="R30" s="4">
        <v>0</v>
      </c>
      <c r="S30" s="4">
        <v>534</v>
      </c>
      <c r="T30" s="4">
        <v>153</v>
      </c>
      <c r="U30" s="4">
        <v>0</v>
      </c>
      <c r="V30" s="4">
        <v>1159</v>
      </c>
      <c r="W30" s="4">
        <v>8071</v>
      </c>
      <c r="X30" s="4">
        <v>0</v>
      </c>
      <c r="Y30" s="4">
        <v>2100</v>
      </c>
      <c r="Z30" s="4">
        <v>0</v>
      </c>
      <c r="AA30" s="3">
        <f t="shared" si="9"/>
        <v>14870</v>
      </c>
      <c r="AB30" s="3">
        <f t="shared" si="9"/>
        <v>1312</v>
      </c>
      <c r="AC30" s="4">
        <f t="shared" si="10"/>
        <v>16182</v>
      </c>
      <c r="AE30" s="8" t="s">
        <v>15</v>
      </c>
      <c r="AF30" s="4">
        <f t="shared" si="11"/>
        <v>2110.7755102040815</v>
      </c>
      <c r="AG30" s="4" t="str">
        <f t="shared" si="6"/>
        <v>N.A.</v>
      </c>
      <c r="AH30" s="4">
        <f t="shared" si="6"/>
        <v>2355.5337078651687</v>
      </c>
      <c r="AI30" s="4">
        <f t="shared" si="6"/>
        <v>2150</v>
      </c>
      <c r="AJ30" s="4" t="str">
        <f t="shared" si="6"/>
        <v>N.A.</v>
      </c>
      <c r="AK30" s="4">
        <f t="shared" si="6"/>
        <v>2807.3994823123385</v>
      </c>
      <c r="AL30" s="4">
        <f t="shared" si="6"/>
        <v>740.41506628670561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1077.6815736381977</v>
      </c>
      <c r="AQ30" s="3">
        <f t="shared" si="6"/>
        <v>2730.7362804878053</v>
      </c>
      <c r="AR30" s="4">
        <f t="shared" si="6"/>
        <v>1211.7075145223087</v>
      </c>
    </row>
    <row r="31" spans="1:44" ht="15.75" thickBot="1" x14ac:dyDescent="0.3">
      <c r="A31" s="9" t="s">
        <v>16</v>
      </c>
      <c r="B31" s="4">
        <v>65639530.999999993</v>
      </c>
      <c r="C31" s="4">
        <v>160687469.99999994</v>
      </c>
      <c r="D31" s="4">
        <v>15214685.000000002</v>
      </c>
      <c r="E31" s="4">
        <v>1269360</v>
      </c>
      <c r="F31" s="4">
        <v>9875370</v>
      </c>
      <c r="G31" s="4">
        <v>4986246</v>
      </c>
      <c r="H31" s="4">
        <v>26283817.000000004</v>
      </c>
      <c r="I31" s="4">
        <v>10540349.999999998</v>
      </c>
      <c r="J31" s="4">
        <v>0</v>
      </c>
      <c r="K31" s="4"/>
      <c r="L31" s="3"/>
      <c r="M31" s="3"/>
      <c r="N31" s="4"/>
      <c r="P31" s="9" t="s">
        <v>16</v>
      </c>
      <c r="Q31" s="4">
        <v>17262</v>
      </c>
      <c r="R31" s="4">
        <v>27890</v>
      </c>
      <c r="S31" s="4">
        <v>4643</v>
      </c>
      <c r="T31" s="4">
        <v>396</v>
      </c>
      <c r="U31" s="4">
        <v>1788</v>
      </c>
      <c r="V31" s="4">
        <v>2423</v>
      </c>
      <c r="W31" s="4">
        <v>15851</v>
      </c>
      <c r="X31" s="4">
        <v>3027</v>
      </c>
      <c r="Y31" s="4">
        <v>6015</v>
      </c>
      <c r="Z31" s="4">
        <v>0</v>
      </c>
      <c r="AA31" s="3"/>
      <c r="AB31" s="3"/>
      <c r="AC31" s="4"/>
      <c r="AE31" s="9" t="s">
        <v>16</v>
      </c>
      <c r="AF31" s="4">
        <f t="shared" si="11"/>
        <v>3802.5449542347346</v>
      </c>
      <c r="AG31" s="4">
        <f t="shared" si="6"/>
        <v>5761.4725708139094</v>
      </c>
      <c r="AH31" s="4">
        <f t="shared" si="6"/>
        <v>3276.9082489769548</v>
      </c>
      <c r="AI31" s="4">
        <f t="shared" si="6"/>
        <v>3205.4545454545455</v>
      </c>
      <c r="AJ31" s="4">
        <f t="shared" si="6"/>
        <v>5523.1375838926178</v>
      </c>
      <c r="AK31" s="4">
        <f t="shared" si="6"/>
        <v>2057.8811390837805</v>
      </c>
      <c r="AL31" s="4">
        <f t="shared" si="6"/>
        <v>1658.1803671692639</v>
      </c>
      <c r="AM31" s="4">
        <f t="shared" si="6"/>
        <v>3482.1110009910794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226327000.99999994</v>
      </c>
      <c r="C32" s="39"/>
      <c r="D32" s="38">
        <f>D31+E31</f>
        <v>16484045.000000002</v>
      </c>
      <c r="E32" s="39"/>
      <c r="F32" s="38">
        <f>F31+G31</f>
        <v>14861616</v>
      </c>
      <c r="G32" s="39"/>
      <c r="H32" s="38">
        <f>H31+I31</f>
        <v>36824167</v>
      </c>
      <c r="I32" s="39"/>
      <c r="J32" s="38">
        <f>J31+K31</f>
        <v>0</v>
      </c>
      <c r="K32" s="39"/>
      <c r="L32" s="7"/>
      <c r="M32" s="2"/>
      <c r="N32" s="1">
        <f>B32+D32+F32+H32+J32</f>
        <v>294496828.99999994</v>
      </c>
      <c r="P32" s="10" t="s">
        <v>0</v>
      </c>
      <c r="Q32" s="38">
        <f>Q31+R31</f>
        <v>45152</v>
      </c>
      <c r="R32" s="39"/>
      <c r="S32" s="38">
        <f>S31+T31</f>
        <v>5039</v>
      </c>
      <c r="T32" s="39"/>
      <c r="U32" s="38">
        <f>U31+V31</f>
        <v>4211</v>
      </c>
      <c r="V32" s="39"/>
      <c r="W32" s="38">
        <f>W31+X31</f>
        <v>18878</v>
      </c>
      <c r="X32" s="39"/>
      <c r="Y32" s="38">
        <f>Y31+Z31</f>
        <v>6015</v>
      </c>
      <c r="Z32" s="39"/>
      <c r="AA32" s="7"/>
      <c r="AB32" s="2"/>
      <c r="AC32" s="1">
        <f>Q32+S32+U32+W32+Y32</f>
        <v>79295</v>
      </c>
      <c r="AE32" s="10" t="s">
        <v>0</v>
      </c>
      <c r="AF32" s="19">
        <f>IFERROR(B32/Q32,"N.A.")</f>
        <v>5012.5576054216854</v>
      </c>
      <c r="AG32" s="20"/>
      <c r="AH32" s="19">
        <f>IFERROR(D32/S32,"N.A.")</f>
        <v>3271.2929152609649</v>
      </c>
      <c r="AI32" s="20"/>
      <c r="AJ32" s="19">
        <f>IFERROR(F32/U32,"N.A.")</f>
        <v>3529.2367608644026</v>
      </c>
      <c r="AK32" s="20"/>
      <c r="AL32" s="19">
        <f>IFERROR(H32/W32,"N.A.")</f>
        <v>1950.6392096620405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3713.9394539378263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2588514.0000000005</v>
      </c>
      <c r="C39" s="4"/>
      <c r="D39" s="4"/>
      <c r="E39" s="4"/>
      <c r="F39" s="4">
        <v>500520</v>
      </c>
      <c r="G39" s="4"/>
      <c r="H39" s="4">
        <v>10473682.000000006</v>
      </c>
      <c r="I39" s="4"/>
      <c r="J39" s="4">
        <v>0</v>
      </c>
      <c r="K39" s="4"/>
      <c r="L39" s="3">
        <f>B39+D39+F39+H39+J39</f>
        <v>13562716.000000006</v>
      </c>
      <c r="M39" s="3">
        <f>C39+E39+G39+I39+K39</f>
        <v>0</v>
      </c>
      <c r="N39" s="4">
        <f>L39+M39</f>
        <v>13562716.000000006</v>
      </c>
      <c r="P39" s="8" t="s">
        <v>12</v>
      </c>
      <c r="Q39" s="4">
        <v>1263</v>
      </c>
      <c r="R39" s="4">
        <v>0</v>
      </c>
      <c r="S39" s="4">
        <v>0</v>
      </c>
      <c r="T39" s="4">
        <v>0</v>
      </c>
      <c r="U39" s="4">
        <v>194</v>
      </c>
      <c r="V39" s="4">
        <v>0</v>
      </c>
      <c r="W39" s="4">
        <v>8678</v>
      </c>
      <c r="X39" s="4">
        <v>0</v>
      </c>
      <c r="Y39" s="4">
        <v>2350</v>
      </c>
      <c r="Z39" s="4">
        <v>0</v>
      </c>
      <c r="AA39" s="3">
        <f>Q39+S39+U39+W39+Y39</f>
        <v>12485</v>
      </c>
      <c r="AB39" s="3">
        <f>R39+T39+V39+X39+Z39</f>
        <v>0</v>
      </c>
      <c r="AC39" s="4">
        <f>AA39+AB39</f>
        <v>12485</v>
      </c>
      <c r="AE39" s="8" t="s">
        <v>12</v>
      </c>
      <c r="AF39" s="4">
        <f>IFERROR(B39/Q39, "N.A.")</f>
        <v>2049.4964370546322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2580</v>
      </c>
      <c r="AK39" s="4" t="str">
        <f t="shared" si="12"/>
        <v>N.A.</v>
      </c>
      <c r="AL39" s="4">
        <f t="shared" si="12"/>
        <v>1206.9234846738887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1086.3208650380461</v>
      </c>
      <c r="AQ39" s="3" t="str">
        <f t="shared" si="12"/>
        <v>N.A.</v>
      </c>
      <c r="AR39" s="4">
        <f t="shared" si="12"/>
        <v>1086.3208650380461</v>
      </c>
    </row>
    <row r="40" spans="1:44" ht="15.75" thickBot="1" x14ac:dyDescent="0.3">
      <c r="A40" s="8" t="s">
        <v>13</v>
      </c>
      <c r="B40" s="4">
        <v>6230728.0000000009</v>
      </c>
      <c r="C40" s="4">
        <v>701760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6230728.0000000009</v>
      </c>
      <c r="M40" s="3">
        <f t="shared" si="13"/>
        <v>701760</v>
      </c>
      <c r="N40" s="4">
        <f t="shared" ref="N40:N42" si="14">L40+M40</f>
        <v>6932488.0000000009</v>
      </c>
      <c r="P40" s="8" t="s">
        <v>13</v>
      </c>
      <c r="Q40" s="4">
        <v>3415</v>
      </c>
      <c r="R40" s="4">
        <v>204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3415</v>
      </c>
      <c r="AB40" s="3">
        <f t="shared" si="15"/>
        <v>204</v>
      </c>
      <c r="AC40" s="4">
        <f t="shared" ref="AC40:AC42" si="16">AA40+AB40</f>
        <v>3619</v>
      </c>
      <c r="AE40" s="8" t="s">
        <v>13</v>
      </c>
      <c r="AF40" s="4">
        <f t="shared" ref="AF40:AF43" si="17">IFERROR(B40/Q40, "N.A.")</f>
        <v>1824.5177159590046</v>
      </c>
      <c r="AG40" s="4">
        <f t="shared" si="12"/>
        <v>3440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1824.5177159590046</v>
      </c>
      <c r="AQ40" s="3">
        <f t="shared" si="12"/>
        <v>3440</v>
      </c>
      <c r="AR40" s="4">
        <f t="shared" si="12"/>
        <v>1915.5810997513129</v>
      </c>
    </row>
    <row r="41" spans="1:44" ht="15.75" thickBot="1" x14ac:dyDescent="0.3">
      <c r="A41" s="8" t="s">
        <v>14</v>
      </c>
      <c r="B41" s="4">
        <v>10308548.000000002</v>
      </c>
      <c r="C41" s="4">
        <v>131933544.99999999</v>
      </c>
      <c r="D41" s="4"/>
      <c r="E41" s="4"/>
      <c r="F41" s="4"/>
      <c r="G41" s="4">
        <v>494999.99999999994</v>
      </c>
      <c r="H41" s="4"/>
      <c r="I41" s="4">
        <v>3241019.9999999995</v>
      </c>
      <c r="J41" s="4">
        <v>0</v>
      </c>
      <c r="K41" s="4"/>
      <c r="L41" s="3">
        <f t="shared" si="13"/>
        <v>10308548.000000002</v>
      </c>
      <c r="M41" s="3">
        <f t="shared" si="13"/>
        <v>135669564.99999997</v>
      </c>
      <c r="N41" s="4">
        <f t="shared" si="14"/>
        <v>145978112.99999997</v>
      </c>
      <c r="P41" s="8" t="s">
        <v>14</v>
      </c>
      <c r="Q41" s="4">
        <v>4569</v>
      </c>
      <c r="R41" s="4">
        <v>20467</v>
      </c>
      <c r="S41" s="4">
        <v>0</v>
      </c>
      <c r="T41" s="4">
        <v>0</v>
      </c>
      <c r="U41" s="4">
        <v>0</v>
      </c>
      <c r="V41" s="4">
        <v>370</v>
      </c>
      <c r="W41" s="4">
        <v>0</v>
      </c>
      <c r="X41" s="4">
        <v>1516</v>
      </c>
      <c r="Y41" s="4">
        <v>1279</v>
      </c>
      <c r="Z41" s="4">
        <v>0</v>
      </c>
      <c r="AA41" s="3">
        <f t="shared" si="15"/>
        <v>5848</v>
      </c>
      <c r="AB41" s="3">
        <f t="shared" si="15"/>
        <v>22353</v>
      </c>
      <c r="AC41" s="4">
        <f t="shared" si="16"/>
        <v>28201</v>
      </c>
      <c r="AE41" s="8" t="s">
        <v>14</v>
      </c>
      <c r="AF41" s="4">
        <f t="shared" si="17"/>
        <v>2256.1934777850738</v>
      </c>
      <c r="AG41" s="4">
        <f t="shared" si="12"/>
        <v>6446.1594273708888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1337.8378378378377</v>
      </c>
      <c r="AL41" s="4" t="str">
        <f t="shared" si="12"/>
        <v>N.A.</v>
      </c>
      <c r="AM41" s="4">
        <f t="shared" si="12"/>
        <v>2137.8759894459099</v>
      </c>
      <c r="AN41" s="4">
        <f t="shared" si="12"/>
        <v>0</v>
      </c>
      <c r="AO41" s="4" t="str">
        <f t="shared" si="12"/>
        <v>N.A.</v>
      </c>
      <c r="AP41" s="4">
        <f t="shared" si="12"/>
        <v>1762.7476060191523</v>
      </c>
      <c r="AQ41" s="3">
        <f t="shared" si="12"/>
        <v>6069.4119357580621</v>
      </c>
      <c r="AR41" s="4">
        <f t="shared" si="12"/>
        <v>5176.3452714442737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507</v>
      </c>
      <c r="X42" s="4">
        <v>0</v>
      </c>
      <c r="Y42" s="4">
        <v>666</v>
      </c>
      <c r="Z42" s="4">
        <v>0</v>
      </c>
      <c r="AA42" s="3">
        <f t="shared" si="15"/>
        <v>1173</v>
      </c>
      <c r="AB42" s="3">
        <f t="shared" si="15"/>
        <v>0</v>
      </c>
      <c r="AC42" s="4">
        <f t="shared" si="16"/>
        <v>1173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19127790.000000007</v>
      </c>
      <c r="C43" s="4">
        <v>132635304.99999996</v>
      </c>
      <c r="D43" s="4"/>
      <c r="E43" s="4"/>
      <c r="F43" s="4">
        <v>500520</v>
      </c>
      <c r="G43" s="4">
        <v>494999.99999999994</v>
      </c>
      <c r="H43" s="4">
        <v>10473682.000000004</v>
      </c>
      <c r="I43" s="4">
        <v>3241019.9999999995</v>
      </c>
      <c r="J43" s="4">
        <v>0</v>
      </c>
      <c r="K43" s="4"/>
      <c r="L43" s="3"/>
      <c r="M43" s="3"/>
      <c r="N43" s="4"/>
      <c r="P43" s="9" t="s">
        <v>16</v>
      </c>
      <c r="Q43" s="4">
        <v>9247</v>
      </c>
      <c r="R43" s="4">
        <v>20671</v>
      </c>
      <c r="S43" s="4">
        <v>0</v>
      </c>
      <c r="T43" s="4">
        <v>0</v>
      </c>
      <c r="U43" s="4">
        <v>194</v>
      </c>
      <c r="V43" s="4">
        <v>370</v>
      </c>
      <c r="W43" s="4">
        <v>9185</v>
      </c>
      <c r="X43" s="4">
        <v>1516</v>
      </c>
      <c r="Y43" s="4">
        <v>4295</v>
      </c>
      <c r="Z43" s="4">
        <v>0</v>
      </c>
      <c r="AA43" s="3"/>
      <c r="AB43" s="3"/>
      <c r="AC43" s="4"/>
      <c r="AE43" s="9" t="s">
        <v>16</v>
      </c>
      <c r="AF43" s="4">
        <f t="shared" si="17"/>
        <v>2068.5400670487734</v>
      </c>
      <c r="AG43" s="4">
        <f t="shared" si="12"/>
        <v>6416.4919452372869</v>
      </c>
      <c r="AH43" s="4" t="str">
        <f t="shared" si="12"/>
        <v>N.A.</v>
      </c>
      <c r="AI43" s="4" t="str">
        <f t="shared" si="12"/>
        <v>N.A.</v>
      </c>
      <c r="AJ43" s="4">
        <f t="shared" si="12"/>
        <v>2580</v>
      </c>
      <c r="AK43" s="4">
        <f t="shared" si="12"/>
        <v>1337.8378378378377</v>
      </c>
      <c r="AL43" s="4">
        <f t="shared" si="12"/>
        <v>1140.3028851388137</v>
      </c>
      <c r="AM43" s="4">
        <f t="shared" si="12"/>
        <v>2137.8759894459099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151763094.99999997</v>
      </c>
      <c r="C44" s="39"/>
      <c r="D44" s="38">
        <f>D43+E43</f>
        <v>0</v>
      </c>
      <c r="E44" s="39"/>
      <c r="F44" s="38">
        <f>F43+G43</f>
        <v>995520</v>
      </c>
      <c r="G44" s="39"/>
      <c r="H44" s="38">
        <f>H43+I43</f>
        <v>13714702.000000004</v>
      </c>
      <c r="I44" s="39"/>
      <c r="J44" s="38">
        <f>J43+K43</f>
        <v>0</v>
      </c>
      <c r="K44" s="39"/>
      <c r="L44" s="7"/>
      <c r="M44" s="2"/>
      <c r="N44" s="1">
        <f>B44+D44+F44+H44+J44</f>
        <v>166473316.99999997</v>
      </c>
      <c r="P44" s="10" t="s">
        <v>0</v>
      </c>
      <c r="Q44" s="38">
        <f>Q43+R43</f>
        <v>29918</v>
      </c>
      <c r="R44" s="39"/>
      <c r="S44" s="38">
        <f>S43+T43</f>
        <v>0</v>
      </c>
      <c r="T44" s="39"/>
      <c r="U44" s="38">
        <f>U43+V43</f>
        <v>564</v>
      </c>
      <c r="V44" s="39"/>
      <c r="W44" s="38">
        <f>W43+X43</f>
        <v>10701</v>
      </c>
      <c r="X44" s="39"/>
      <c r="Y44" s="38">
        <f>Y43+Z43</f>
        <v>4295</v>
      </c>
      <c r="Z44" s="39"/>
      <c r="AA44" s="7"/>
      <c r="AB44" s="2"/>
      <c r="AC44" s="1">
        <f>Q44+S44+U44+W44+Y44</f>
        <v>45478</v>
      </c>
      <c r="AE44" s="10" t="s">
        <v>0</v>
      </c>
      <c r="AF44" s="19">
        <f>IFERROR(B44/Q44,"N.A.")</f>
        <v>5072.6350357644214</v>
      </c>
      <c r="AG44" s="20"/>
      <c r="AH44" s="19" t="str">
        <f>IFERROR(D44/S44,"N.A.")</f>
        <v>N.A.</v>
      </c>
      <c r="AI44" s="20"/>
      <c r="AJ44" s="19">
        <f>IFERROR(F44/U44,"N.A.")</f>
        <v>1765.1063829787233</v>
      </c>
      <c r="AK44" s="20"/>
      <c r="AL44" s="19">
        <f>IFERROR(H44/W44,"N.A.")</f>
        <v>1281.6280721427906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3660.5241435419316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69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107143228.99999999</v>
      </c>
      <c r="C15" s="4"/>
      <c r="D15" s="4">
        <v>45406080</v>
      </c>
      <c r="E15" s="4"/>
      <c r="F15" s="4">
        <v>50392400</v>
      </c>
      <c r="G15" s="4"/>
      <c r="H15" s="4">
        <v>131537232.99999999</v>
      </c>
      <c r="I15" s="4"/>
      <c r="J15" s="4">
        <v>0</v>
      </c>
      <c r="K15" s="4"/>
      <c r="L15" s="3">
        <f>B15+D15+F15+H15+J15</f>
        <v>334478942</v>
      </c>
      <c r="M15" s="3">
        <f>C15+E15+G15+I15+K15</f>
        <v>0</v>
      </c>
      <c r="N15" s="4">
        <f>L15+M15</f>
        <v>334478942</v>
      </c>
      <c r="P15" s="8" t="s">
        <v>12</v>
      </c>
      <c r="Q15" s="4">
        <v>22409</v>
      </c>
      <c r="R15" s="4">
        <v>0</v>
      </c>
      <c r="S15" s="4">
        <v>8736</v>
      </c>
      <c r="T15" s="4">
        <v>0</v>
      </c>
      <c r="U15" s="4">
        <v>6452</v>
      </c>
      <c r="V15" s="4">
        <v>0</v>
      </c>
      <c r="W15" s="4">
        <v>41905</v>
      </c>
      <c r="X15" s="4">
        <v>0</v>
      </c>
      <c r="Y15" s="4">
        <v>3603</v>
      </c>
      <c r="Z15" s="4">
        <v>0</v>
      </c>
      <c r="AA15" s="3">
        <f>Q15+S15+U15+W15+Y15</f>
        <v>83105</v>
      </c>
      <c r="AB15" s="3">
        <f>R15+T15+V15+X15+Z15</f>
        <v>0</v>
      </c>
      <c r="AC15" s="4">
        <f>AA15+AB15</f>
        <v>83105</v>
      </c>
      <c r="AE15" s="8" t="s">
        <v>12</v>
      </c>
      <c r="AF15" s="4">
        <f>IFERROR(B15/Q15, "N.A.")</f>
        <v>4781.2588245794095</v>
      </c>
      <c r="AG15" s="4" t="str">
        <f t="shared" ref="AG15:AR19" si="0">IFERROR(C15/R15, "N.A.")</f>
        <v>N.A.</v>
      </c>
      <c r="AH15" s="4">
        <f t="shared" si="0"/>
        <v>5197.5824175824173</v>
      </c>
      <c r="AI15" s="4" t="str">
        <f t="shared" si="0"/>
        <v>N.A.</v>
      </c>
      <c r="AJ15" s="4">
        <f t="shared" si="0"/>
        <v>7810.3533787972719</v>
      </c>
      <c r="AK15" s="4" t="str">
        <f t="shared" si="0"/>
        <v>N.A.</v>
      </c>
      <c r="AL15" s="4">
        <f t="shared" si="0"/>
        <v>3138.9388617110126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4024.7751880151613</v>
      </c>
      <c r="AQ15" s="3" t="str">
        <f t="shared" si="0"/>
        <v>N.A.</v>
      </c>
      <c r="AR15" s="4">
        <f t="shared" si="0"/>
        <v>4024.7751880151613</v>
      </c>
    </row>
    <row r="16" spans="1:44" ht="23.25" thickBot="1" x14ac:dyDescent="0.3">
      <c r="A16" s="8" t="s">
        <v>13</v>
      </c>
      <c r="B16" s="4">
        <v>52606496.999999993</v>
      </c>
      <c r="C16" s="4">
        <v>3936030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52606496.999999993</v>
      </c>
      <c r="M16" s="3">
        <f t="shared" si="1"/>
        <v>3936030</v>
      </c>
      <c r="N16" s="4">
        <f t="shared" ref="N16:N18" si="2">L16+M16</f>
        <v>56542526.999999993</v>
      </c>
      <c r="P16" s="8" t="s">
        <v>13</v>
      </c>
      <c r="Q16" s="4">
        <v>16710</v>
      </c>
      <c r="R16" s="4">
        <v>896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16710</v>
      </c>
      <c r="AB16" s="3">
        <f t="shared" si="3"/>
        <v>896</v>
      </c>
      <c r="AC16" s="4">
        <f t="shared" ref="AC16:AC18" si="4">AA16+AB16</f>
        <v>17606</v>
      </c>
      <c r="AE16" s="8" t="s">
        <v>13</v>
      </c>
      <c r="AF16" s="4">
        <f t="shared" ref="AF16:AF19" si="5">IFERROR(B16/Q16, "N.A.")</f>
        <v>3148.2044883303406</v>
      </c>
      <c r="AG16" s="4">
        <f t="shared" si="0"/>
        <v>4392.890625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3148.2044883303406</v>
      </c>
      <c r="AQ16" s="3">
        <f t="shared" si="0"/>
        <v>4392.890625</v>
      </c>
      <c r="AR16" s="4">
        <f t="shared" si="0"/>
        <v>3211.5487333863452</v>
      </c>
    </row>
    <row r="17" spans="1:44" ht="23.25" thickBot="1" x14ac:dyDescent="0.3">
      <c r="A17" s="8" t="s">
        <v>14</v>
      </c>
      <c r="B17" s="4">
        <v>184446632.00000018</v>
      </c>
      <c r="C17" s="4">
        <v>1004719162.9999981</v>
      </c>
      <c r="D17" s="4">
        <v>62561641.999999993</v>
      </c>
      <c r="E17" s="4">
        <v>10183700</v>
      </c>
      <c r="F17" s="4"/>
      <c r="G17" s="4">
        <v>39249350</v>
      </c>
      <c r="H17" s="4"/>
      <c r="I17" s="4">
        <v>53127225.999999993</v>
      </c>
      <c r="J17" s="4">
        <v>0</v>
      </c>
      <c r="K17" s="4"/>
      <c r="L17" s="3">
        <f t="shared" si="1"/>
        <v>247008274.00000018</v>
      </c>
      <c r="M17" s="3">
        <f t="shared" si="1"/>
        <v>1107279438.9999981</v>
      </c>
      <c r="N17" s="4">
        <f t="shared" si="2"/>
        <v>1354287712.9999983</v>
      </c>
      <c r="P17" s="8" t="s">
        <v>14</v>
      </c>
      <c r="Q17" s="4">
        <v>42901</v>
      </c>
      <c r="R17" s="4">
        <v>201503</v>
      </c>
      <c r="S17" s="4">
        <v>8440</v>
      </c>
      <c r="T17" s="4">
        <v>2405</v>
      </c>
      <c r="U17" s="4">
        <v>0</v>
      </c>
      <c r="V17" s="4">
        <v>9548</v>
      </c>
      <c r="W17" s="4">
        <v>0</v>
      </c>
      <c r="X17" s="4">
        <v>10755</v>
      </c>
      <c r="Y17" s="4">
        <v>4103</v>
      </c>
      <c r="Z17" s="4">
        <v>0</v>
      </c>
      <c r="AA17" s="3">
        <f t="shared" si="3"/>
        <v>55444</v>
      </c>
      <c r="AB17" s="3">
        <f t="shared" si="3"/>
        <v>224211</v>
      </c>
      <c r="AC17" s="4">
        <f t="shared" si="4"/>
        <v>279655</v>
      </c>
      <c r="AE17" s="8" t="s">
        <v>14</v>
      </c>
      <c r="AF17" s="4">
        <f t="shared" si="5"/>
        <v>4299.3550733083184</v>
      </c>
      <c r="AG17" s="4">
        <f t="shared" si="0"/>
        <v>4986.1250849863181</v>
      </c>
      <c r="AH17" s="4">
        <f t="shared" si="0"/>
        <v>7412.5168246445492</v>
      </c>
      <c r="AI17" s="4">
        <f t="shared" si="0"/>
        <v>4234.3866943866942</v>
      </c>
      <c r="AJ17" s="4" t="str">
        <f t="shared" si="0"/>
        <v>N.A.</v>
      </c>
      <c r="AK17" s="4">
        <f t="shared" si="0"/>
        <v>4110.7404692082109</v>
      </c>
      <c r="AL17" s="4" t="str">
        <f t="shared" si="0"/>
        <v>N.A.</v>
      </c>
      <c r="AM17" s="4">
        <f t="shared" si="0"/>
        <v>4939.7699674569958</v>
      </c>
      <c r="AN17" s="4">
        <f t="shared" si="0"/>
        <v>0</v>
      </c>
      <c r="AO17" s="4" t="str">
        <f t="shared" si="0"/>
        <v>N.A.</v>
      </c>
      <c r="AP17" s="4">
        <f t="shared" si="0"/>
        <v>4455.094762282667</v>
      </c>
      <c r="AQ17" s="3">
        <f t="shared" si="0"/>
        <v>4938.559834263252</v>
      </c>
      <c r="AR17" s="4">
        <f t="shared" si="0"/>
        <v>4842.7087411274542</v>
      </c>
    </row>
    <row r="18" spans="1:44" ht="15.75" thickBot="1" x14ac:dyDescent="0.3">
      <c r="A18" s="8" t="s">
        <v>15</v>
      </c>
      <c r="B18" s="4">
        <v>986850</v>
      </c>
      <c r="C18" s="4">
        <v>2191280</v>
      </c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986850</v>
      </c>
      <c r="M18" s="3">
        <f t="shared" si="1"/>
        <v>2191280</v>
      </c>
      <c r="N18" s="4">
        <f t="shared" si="2"/>
        <v>3178130</v>
      </c>
      <c r="P18" s="8" t="s">
        <v>15</v>
      </c>
      <c r="Q18" s="4">
        <v>495</v>
      </c>
      <c r="R18" s="4">
        <v>324</v>
      </c>
      <c r="S18" s="4">
        <v>0</v>
      </c>
      <c r="T18" s="4">
        <v>0</v>
      </c>
      <c r="U18" s="4">
        <v>0</v>
      </c>
      <c r="V18" s="4">
        <v>0</v>
      </c>
      <c r="W18" s="4">
        <v>256</v>
      </c>
      <c r="X18" s="4">
        <v>0</v>
      </c>
      <c r="Y18" s="4">
        <v>0</v>
      </c>
      <c r="Z18" s="4">
        <v>0</v>
      </c>
      <c r="AA18" s="3">
        <f t="shared" si="3"/>
        <v>751</v>
      </c>
      <c r="AB18" s="3">
        <f t="shared" si="3"/>
        <v>324</v>
      </c>
      <c r="AC18" s="4">
        <f t="shared" si="4"/>
        <v>1075</v>
      </c>
      <c r="AE18" s="8" t="s">
        <v>15</v>
      </c>
      <c r="AF18" s="4">
        <f t="shared" si="5"/>
        <v>1993.6363636363637</v>
      </c>
      <c r="AG18" s="4">
        <f t="shared" si="0"/>
        <v>6763.2098765432102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1314.0479360852198</v>
      </c>
      <c r="AQ18" s="3">
        <f t="shared" si="0"/>
        <v>6763.2098765432102</v>
      </c>
      <c r="AR18" s="4">
        <f t="shared" si="0"/>
        <v>2956.4</v>
      </c>
    </row>
    <row r="19" spans="1:44" ht="15.75" thickBot="1" x14ac:dyDescent="0.3">
      <c r="A19" s="9" t="s">
        <v>16</v>
      </c>
      <c r="B19" s="4">
        <v>345183207.9999997</v>
      </c>
      <c r="C19" s="4">
        <v>1010846472.9999994</v>
      </c>
      <c r="D19" s="4">
        <v>107967722</v>
      </c>
      <c r="E19" s="4">
        <v>10183700</v>
      </c>
      <c r="F19" s="4">
        <v>50392400</v>
      </c>
      <c r="G19" s="4">
        <v>39249350</v>
      </c>
      <c r="H19" s="4">
        <v>131537232.99999991</v>
      </c>
      <c r="I19" s="4">
        <v>53127225.999999993</v>
      </c>
      <c r="J19" s="4">
        <v>0</v>
      </c>
      <c r="K19" s="4"/>
      <c r="L19" s="3"/>
      <c r="M19" s="3"/>
      <c r="N19" s="4"/>
      <c r="P19" s="9" t="s">
        <v>16</v>
      </c>
      <c r="Q19" s="4">
        <v>82515</v>
      </c>
      <c r="R19" s="4">
        <v>202723</v>
      </c>
      <c r="S19" s="4">
        <v>17176</v>
      </c>
      <c r="T19" s="4">
        <v>2405</v>
      </c>
      <c r="U19" s="4">
        <v>6452</v>
      </c>
      <c r="V19" s="4">
        <v>9548</v>
      </c>
      <c r="W19" s="4">
        <v>42161</v>
      </c>
      <c r="X19" s="4">
        <v>10755</v>
      </c>
      <c r="Y19" s="4">
        <v>7706</v>
      </c>
      <c r="Z19" s="4">
        <v>0</v>
      </c>
      <c r="AA19" s="3"/>
      <c r="AB19" s="3"/>
      <c r="AC19" s="4"/>
      <c r="AE19" s="9" t="s">
        <v>16</v>
      </c>
      <c r="AF19" s="4">
        <f t="shared" si="5"/>
        <v>4183.2782887959729</v>
      </c>
      <c r="AG19" s="4">
        <f t="shared" si="0"/>
        <v>4986.343300957461</v>
      </c>
      <c r="AH19" s="4">
        <f t="shared" si="0"/>
        <v>6285.9642524452729</v>
      </c>
      <c r="AI19" s="4">
        <f t="shared" si="0"/>
        <v>4234.3866943866942</v>
      </c>
      <c r="AJ19" s="4">
        <f t="shared" si="0"/>
        <v>7810.3533787972719</v>
      </c>
      <c r="AK19" s="4">
        <f t="shared" si="0"/>
        <v>4110.7404692082109</v>
      </c>
      <c r="AL19" s="4">
        <f t="shared" si="0"/>
        <v>3119.8793434690806</v>
      </c>
      <c r="AM19" s="4">
        <f t="shared" si="0"/>
        <v>4939.7699674569958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1356029680.999999</v>
      </c>
      <c r="C20" s="39"/>
      <c r="D20" s="38">
        <f>D19+E19</f>
        <v>118151422</v>
      </c>
      <c r="E20" s="39"/>
      <c r="F20" s="38">
        <f>F19+G19</f>
        <v>89641750</v>
      </c>
      <c r="G20" s="39"/>
      <c r="H20" s="38">
        <f>H19+I19</f>
        <v>184664458.99999991</v>
      </c>
      <c r="I20" s="39"/>
      <c r="J20" s="38">
        <f>J19+K19</f>
        <v>0</v>
      </c>
      <c r="K20" s="39"/>
      <c r="L20" s="7"/>
      <c r="M20" s="2"/>
      <c r="N20" s="1">
        <f>B20+D20+F20+H20+J20</f>
        <v>1748487311.999999</v>
      </c>
      <c r="P20" s="10" t="s">
        <v>0</v>
      </c>
      <c r="Q20" s="38">
        <f>Q19+R19</f>
        <v>285238</v>
      </c>
      <c r="R20" s="39"/>
      <c r="S20" s="38">
        <f>S19+T19</f>
        <v>19581</v>
      </c>
      <c r="T20" s="39"/>
      <c r="U20" s="38">
        <f>U19+V19</f>
        <v>16000</v>
      </c>
      <c r="V20" s="39"/>
      <c r="W20" s="38">
        <f>W19+X19</f>
        <v>52916</v>
      </c>
      <c r="X20" s="39"/>
      <c r="Y20" s="38">
        <f>Y19+Z19</f>
        <v>7706</v>
      </c>
      <c r="Z20" s="39"/>
      <c r="AA20" s="7"/>
      <c r="AB20" s="2"/>
      <c r="AC20" s="1">
        <f>Q20+S20+U20+W20+Y20</f>
        <v>381441</v>
      </c>
      <c r="AE20" s="10" t="s">
        <v>0</v>
      </c>
      <c r="AF20" s="19">
        <f>IFERROR(B20/Q20,"N.A.")</f>
        <v>4754.0288495922669</v>
      </c>
      <c r="AG20" s="20"/>
      <c r="AH20" s="19">
        <f>IFERROR(D20/S20,"N.A.")</f>
        <v>6033.9830447883151</v>
      </c>
      <c r="AI20" s="20"/>
      <c r="AJ20" s="19">
        <f>IFERROR(F20/U20,"N.A.")</f>
        <v>5602.609375</v>
      </c>
      <c r="AK20" s="20"/>
      <c r="AL20" s="19">
        <f>IFERROR(H20/W20,"N.A.")</f>
        <v>3489.7660253987433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4583.8997695580683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95041680.000000015</v>
      </c>
      <c r="C27" s="4"/>
      <c r="D27" s="4">
        <v>44449760</v>
      </c>
      <c r="E27" s="4"/>
      <c r="F27" s="4">
        <v>46953380.000000007</v>
      </c>
      <c r="G27" s="4"/>
      <c r="H27" s="4">
        <v>80087575.000000015</v>
      </c>
      <c r="I27" s="4"/>
      <c r="J27" s="4">
        <v>0</v>
      </c>
      <c r="K27" s="4"/>
      <c r="L27" s="3">
        <f>B27+D27+F27+H27+J27</f>
        <v>266532395</v>
      </c>
      <c r="M27" s="3">
        <f>C27+E27+G27+I27+K27</f>
        <v>0</v>
      </c>
      <c r="N27" s="4">
        <f>L27+M27</f>
        <v>266532395</v>
      </c>
      <c r="P27" s="8" t="s">
        <v>12</v>
      </c>
      <c r="Q27" s="4">
        <v>18612</v>
      </c>
      <c r="R27" s="4">
        <v>0</v>
      </c>
      <c r="S27" s="4">
        <v>8330</v>
      </c>
      <c r="T27" s="4">
        <v>0</v>
      </c>
      <c r="U27" s="4">
        <v>5235</v>
      </c>
      <c r="V27" s="4">
        <v>0</v>
      </c>
      <c r="W27" s="4">
        <v>22176</v>
      </c>
      <c r="X27" s="4">
        <v>0</v>
      </c>
      <c r="Y27" s="4">
        <v>1565</v>
      </c>
      <c r="Z27" s="4">
        <v>0</v>
      </c>
      <c r="AA27" s="3">
        <f>Q27+S27+U27+W27+Y27</f>
        <v>55918</v>
      </c>
      <c r="AB27" s="3">
        <f>R27+T27+V27+X27+Z27</f>
        <v>0</v>
      </c>
      <c r="AC27" s="4">
        <f>AA27+AB27</f>
        <v>55918</v>
      </c>
      <c r="AE27" s="8" t="s">
        <v>12</v>
      </c>
      <c r="AF27" s="4">
        <f>IFERROR(B27/Q27, "N.A.")</f>
        <v>5106.4732430689883</v>
      </c>
      <c r="AG27" s="4" t="str">
        <f t="shared" ref="AG27:AR31" si="6">IFERROR(C27/R27, "N.A.")</f>
        <v>N.A.</v>
      </c>
      <c r="AH27" s="4">
        <f t="shared" si="6"/>
        <v>5336.1056422569027</v>
      </c>
      <c r="AI27" s="4" t="str">
        <f t="shared" si="6"/>
        <v>N.A.</v>
      </c>
      <c r="AJ27" s="4">
        <f t="shared" si="6"/>
        <v>8969.1270296084058</v>
      </c>
      <c r="AK27" s="4" t="str">
        <f t="shared" si="6"/>
        <v>N.A.</v>
      </c>
      <c r="AL27" s="4">
        <f t="shared" si="6"/>
        <v>3611.4526966089475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4766.4865517364715</v>
      </c>
      <c r="AQ27" s="3" t="str">
        <f t="shared" si="6"/>
        <v>N.A.</v>
      </c>
      <c r="AR27" s="4">
        <f t="shared" si="6"/>
        <v>4766.4865517364715</v>
      </c>
    </row>
    <row r="28" spans="1:44" ht="23.25" thickBot="1" x14ac:dyDescent="0.3">
      <c r="A28" s="8" t="s">
        <v>13</v>
      </c>
      <c r="B28" s="4">
        <v>8701130</v>
      </c>
      <c r="C28" s="4">
        <v>2366930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8701130</v>
      </c>
      <c r="M28" s="3">
        <f t="shared" si="7"/>
        <v>2366930</v>
      </c>
      <c r="N28" s="4">
        <f t="shared" ref="N28:N30" si="8">L28+M28</f>
        <v>11068060</v>
      </c>
      <c r="P28" s="8" t="s">
        <v>13</v>
      </c>
      <c r="Q28" s="4">
        <v>2559</v>
      </c>
      <c r="R28" s="4">
        <v>423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2559</v>
      </c>
      <c r="AB28" s="3">
        <f t="shared" si="9"/>
        <v>423</v>
      </c>
      <c r="AC28" s="4">
        <f t="shared" ref="AC28:AC30" si="10">AA28+AB28</f>
        <v>2982</v>
      </c>
      <c r="AE28" s="8" t="s">
        <v>13</v>
      </c>
      <c r="AF28" s="4">
        <f t="shared" ref="AF28:AF31" si="11">IFERROR(B28/Q28, "N.A.")</f>
        <v>3400.2071121531849</v>
      </c>
      <c r="AG28" s="4">
        <f t="shared" si="6"/>
        <v>5595.5791962174944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3400.2071121531849</v>
      </c>
      <c r="AQ28" s="3">
        <f t="shared" si="6"/>
        <v>5595.5791962174944</v>
      </c>
      <c r="AR28" s="4">
        <f t="shared" si="6"/>
        <v>3711.6230717639169</v>
      </c>
    </row>
    <row r="29" spans="1:44" ht="23.25" thickBot="1" x14ac:dyDescent="0.3">
      <c r="A29" s="8" t="s">
        <v>14</v>
      </c>
      <c r="B29" s="4">
        <v>118503563.99999997</v>
      </c>
      <c r="C29" s="4">
        <v>655581884.00000012</v>
      </c>
      <c r="D29" s="4">
        <v>41761271.999999993</v>
      </c>
      <c r="E29" s="4">
        <v>8623699.9999999981</v>
      </c>
      <c r="F29" s="4"/>
      <c r="G29" s="4">
        <v>30886050.000000007</v>
      </c>
      <c r="H29" s="4"/>
      <c r="I29" s="4">
        <v>39409562.000000007</v>
      </c>
      <c r="J29" s="4">
        <v>0</v>
      </c>
      <c r="K29" s="4"/>
      <c r="L29" s="3">
        <f t="shared" si="7"/>
        <v>160264835.99999997</v>
      </c>
      <c r="M29" s="3">
        <f t="shared" si="7"/>
        <v>734501196.00000012</v>
      </c>
      <c r="N29" s="4">
        <f t="shared" si="8"/>
        <v>894766032.00000012</v>
      </c>
      <c r="P29" s="8" t="s">
        <v>14</v>
      </c>
      <c r="Q29" s="4">
        <v>25409</v>
      </c>
      <c r="R29" s="4">
        <v>124683</v>
      </c>
      <c r="S29" s="4">
        <v>5971</v>
      </c>
      <c r="T29" s="4">
        <v>1730</v>
      </c>
      <c r="U29" s="4">
        <v>0</v>
      </c>
      <c r="V29" s="4">
        <v>7538</v>
      </c>
      <c r="W29" s="4">
        <v>0</v>
      </c>
      <c r="X29" s="4">
        <v>7239</v>
      </c>
      <c r="Y29" s="4">
        <v>610</v>
      </c>
      <c r="Z29" s="4">
        <v>0</v>
      </c>
      <c r="AA29" s="3">
        <f t="shared" si="9"/>
        <v>31990</v>
      </c>
      <c r="AB29" s="3">
        <f t="shared" si="9"/>
        <v>141190</v>
      </c>
      <c r="AC29" s="4">
        <f t="shared" si="10"/>
        <v>173180</v>
      </c>
      <c r="AE29" s="8" t="s">
        <v>14</v>
      </c>
      <c r="AF29" s="4">
        <f t="shared" si="11"/>
        <v>4663.8421031917815</v>
      </c>
      <c r="AG29" s="4">
        <f t="shared" si="6"/>
        <v>5257.9893329483584</v>
      </c>
      <c r="AH29" s="4">
        <f t="shared" si="6"/>
        <v>6994.0164126611944</v>
      </c>
      <c r="AI29" s="4">
        <f t="shared" si="6"/>
        <v>4984.7976878612708</v>
      </c>
      <c r="AJ29" s="4" t="str">
        <f t="shared" si="6"/>
        <v>N.A.</v>
      </c>
      <c r="AK29" s="4">
        <f t="shared" si="6"/>
        <v>4097.3799416290803</v>
      </c>
      <c r="AL29" s="4" t="str">
        <f t="shared" si="6"/>
        <v>N.A.</v>
      </c>
      <c r="AM29" s="4">
        <f t="shared" si="6"/>
        <v>5444.0616107197138</v>
      </c>
      <c r="AN29" s="4">
        <f t="shared" si="6"/>
        <v>0</v>
      </c>
      <c r="AO29" s="4" t="str">
        <f t="shared" si="6"/>
        <v>N.A.</v>
      </c>
      <c r="AP29" s="4">
        <f t="shared" si="6"/>
        <v>5009.841700531415</v>
      </c>
      <c r="AQ29" s="3">
        <f t="shared" si="6"/>
        <v>5202.2182590835055</v>
      </c>
      <c r="AR29" s="4">
        <f t="shared" si="6"/>
        <v>5166.6822496824125</v>
      </c>
    </row>
    <row r="30" spans="1:44" ht="15.75" thickBot="1" x14ac:dyDescent="0.3">
      <c r="A30" s="8" t="s">
        <v>15</v>
      </c>
      <c r="B30" s="4">
        <v>986850</v>
      </c>
      <c r="C30" s="4">
        <v>2191280</v>
      </c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986850</v>
      </c>
      <c r="M30" s="3">
        <f t="shared" si="7"/>
        <v>2191280</v>
      </c>
      <c r="N30" s="4">
        <f t="shared" si="8"/>
        <v>3178130</v>
      </c>
      <c r="P30" s="8" t="s">
        <v>15</v>
      </c>
      <c r="Q30" s="4">
        <v>495</v>
      </c>
      <c r="R30" s="4">
        <v>324</v>
      </c>
      <c r="S30" s="4">
        <v>0</v>
      </c>
      <c r="T30" s="4">
        <v>0</v>
      </c>
      <c r="U30" s="4">
        <v>0</v>
      </c>
      <c r="V30" s="4">
        <v>0</v>
      </c>
      <c r="W30" s="4">
        <v>256</v>
      </c>
      <c r="X30" s="4">
        <v>0</v>
      </c>
      <c r="Y30" s="4">
        <v>0</v>
      </c>
      <c r="Z30" s="4">
        <v>0</v>
      </c>
      <c r="AA30" s="3">
        <f t="shared" si="9"/>
        <v>751</v>
      </c>
      <c r="AB30" s="3">
        <f t="shared" si="9"/>
        <v>324</v>
      </c>
      <c r="AC30" s="4">
        <f t="shared" si="10"/>
        <v>1075</v>
      </c>
      <c r="AE30" s="8" t="s">
        <v>15</v>
      </c>
      <c r="AF30" s="4">
        <f t="shared" si="11"/>
        <v>1993.6363636363637</v>
      </c>
      <c r="AG30" s="4">
        <f t="shared" si="6"/>
        <v>6763.2098765432102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1314.0479360852198</v>
      </c>
      <c r="AQ30" s="3">
        <f t="shared" si="6"/>
        <v>6763.2098765432102</v>
      </c>
      <c r="AR30" s="4">
        <f t="shared" si="6"/>
        <v>2956.4</v>
      </c>
    </row>
    <row r="31" spans="1:44" ht="15.75" thickBot="1" x14ac:dyDescent="0.3">
      <c r="A31" s="9" t="s">
        <v>16</v>
      </c>
      <c r="B31" s="4">
        <v>223233224.00000012</v>
      </c>
      <c r="C31" s="4">
        <v>660140094.00000119</v>
      </c>
      <c r="D31" s="4">
        <v>86211032</v>
      </c>
      <c r="E31" s="4">
        <v>8623699.9999999981</v>
      </c>
      <c r="F31" s="4">
        <v>46953380.000000007</v>
      </c>
      <c r="G31" s="4">
        <v>30886050.000000007</v>
      </c>
      <c r="H31" s="4">
        <v>80087574.999999985</v>
      </c>
      <c r="I31" s="4">
        <v>39409562.000000007</v>
      </c>
      <c r="J31" s="4">
        <v>0</v>
      </c>
      <c r="K31" s="4"/>
      <c r="L31" s="3"/>
      <c r="M31" s="3"/>
      <c r="N31" s="4"/>
      <c r="P31" s="9" t="s">
        <v>16</v>
      </c>
      <c r="Q31" s="4">
        <v>47075</v>
      </c>
      <c r="R31" s="4">
        <v>125430</v>
      </c>
      <c r="S31" s="4">
        <v>14301</v>
      </c>
      <c r="T31" s="4">
        <v>1730</v>
      </c>
      <c r="U31" s="4">
        <v>5235</v>
      </c>
      <c r="V31" s="4">
        <v>7538</v>
      </c>
      <c r="W31" s="4">
        <v>22432</v>
      </c>
      <c r="X31" s="4">
        <v>7239</v>
      </c>
      <c r="Y31" s="4">
        <v>2175</v>
      </c>
      <c r="Z31" s="4">
        <v>0</v>
      </c>
      <c r="AA31" s="3"/>
      <c r="AB31" s="3"/>
      <c r="AC31" s="4"/>
      <c r="AE31" s="9" t="s">
        <v>16</v>
      </c>
      <c r="AF31" s="4">
        <f t="shared" si="11"/>
        <v>4742.0759214020209</v>
      </c>
      <c r="AG31" s="4">
        <f t="shared" si="6"/>
        <v>5263.0159770389955</v>
      </c>
      <c r="AH31" s="4">
        <f t="shared" si="6"/>
        <v>6028.3219355289839</v>
      </c>
      <c r="AI31" s="4">
        <f t="shared" si="6"/>
        <v>4984.7976878612708</v>
      </c>
      <c r="AJ31" s="4">
        <f t="shared" si="6"/>
        <v>8969.1270296084058</v>
      </c>
      <c r="AK31" s="4">
        <f t="shared" si="6"/>
        <v>4097.3799416290803</v>
      </c>
      <c r="AL31" s="4">
        <f t="shared" si="6"/>
        <v>3570.2378298858766</v>
      </c>
      <c r="AM31" s="4">
        <f t="shared" si="6"/>
        <v>5444.0616107197138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883373318.00000131</v>
      </c>
      <c r="C32" s="39"/>
      <c r="D32" s="38">
        <f>D31+E31</f>
        <v>94834732</v>
      </c>
      <c r="E32" s="39"/>
      <c r="F32" s="38">
        <f>F31+G31</f>
        <v>77839430.000000015</v>
      </c>
      <c r="G32" s="39"/>
      <c r="H32" s="38">
        <f>H31+I31</f>
        <v>119497137</v>
      </c>
      <c r="I32" s="39"/>
      <c r="J32" s="38">
        <f>J31+K31</f>
        <v>0</v>
      </c>
      <c r="K32" s="39"/>
      <c r="L32" s="7"/>
      <c r="M32" s="2"/>
      <c r="N32" s="1">
        <f>B32+D32+F32+H32+J32</f>
        <v>1175544617.0000014</v>
      </c>
      <c r="P32" s="10" t="s">
        <v>0</v>
      </c>
      <c r="Q32" s="38">
        <f>Q31+R31</f>
        <v>172505</v>
      </c>
      <c r="R32" s="39"/>
      <c r="S32" s="38">
        <f>S31+T31</f>
        <v>16031</v>
      </c>
      <c r="T32" s="39"/>
      <c r="U32" s="38">
        <f>U31+V31</f>
        <v>12773</v>
      </c>
      <c r="V32" s="39"/>
      <c r="W32" s="38">
        <f>W31+X31</f>
        <v>29671</v>
      </c>
      <c r="X32" s="39"/>
      <c r="Y32" s="38">
        <f>Y31+Z31</f>
        <v>2175</v>
      </c>
      <c r="Z32" s="39"/>
      <c r="AA32" s="7"/>
      <c r="AB32" s="2"/>
      <c r="AC32" s="1">
        <f>Q32+S32+U32+W32+Y32</f>
        <v>233155</v>
      </c>
      <c r="AE32" s="10" t="s">
        <v>0</v>
      </c>
      <c r="AF32" s="19">
        <f>IFERROR(B32/Q32,"N.A.")</f>
        <v>5120.8563114112712</v>
      </c>
      <c r="AG32" s="20"/>
      <c r="AH32" s="19">
        <f>IFERROR(D32/S32,"N.A.")</f>
        <v>5915.7090636891025</v>
      </c>
      <c r="AI32" s="20"/>
      <c r="AJ32" s="19">
        <f>IFERROR(F32/U32,"N.A.")</f>
        <v>6094.0601268300334</v>
      </c>
      <c r="AK32" s="20"/>
      <c r="AL32" s="19">
        <f>IFERROR(H32/W32,"N.A.")</f>
        <v>4027.4051093660478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5041.9018120992532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12101548.999999998</v>
      </c>
      <c r="C39" s="4"/>
      <c r="D39" s="4">
        <v>956320</v>
      </c>
      <c r="E39" s="4"/>
      <c r="F39" s="4">
        <v>3439020</v>
      </c>
      <c r="G39" s="4"/>
      <c r="H39" s="4">
        <v>51449658.000000007</v>
      </c>
      <c r="I39" s="4"/>
      <c r="J39" s="4">
        <v>0</v>
      </c>
      <c r="K39" s="4"/>
      <c r="L39" s="3">
        <f>B39+D39+F39+H39+J39</f>
        <v>67946547</v>
      </c>
      <c r="M39" s="3">
        <f>C39+E39+G39+I39+K39</f>
        <v>0</v>
      </c>
      <c r="N39" s="4">
        <f>L39+M39</f>
        <v>67946547</v>
      </c>
      <c r="P39" s="8" t="s">
        <v>12</v>
      </c>
      <c r="Q39" s="4">
        <v>3797</v>
      </c>
      <c r="R39" s="4">
        <v>0</v>
      </c>
      <c r="S39" s="4">
        <v>406</v>
      </c>
      <c r="T39" s="4">
        <v>0</v>
      </c>
      <c r="U39" s="4">
        <v>1217</v>
      </c>
      <c r="V39" s="4">
        <v>0</v>
      </c>
      <c r="W39" s="4">
        <v>19729</v>
      </c>
      <c r="X39" s="4">
        <v>0</v>
      </c>
      <c r="Y39" s="4">
        <v>2038</v>
      </c>
      <c r="Z39" s="4">
        <v>0</v>
      </c>
      <c r="AA39" s="3">
        <f>Q39+S39+U39+W39+Y39</f>
        <v>27187</v>
      </c>
      <c r="AB39" s="3">
        <f>R39+T39+V39+X39+Z39</f>
        <v>0</v>
      </c>
      <c r="AC39" s="4">
        <f>AA39+AB39</f>
        <v>27187</v>
      </c>
      <c r="AE39" s="8" t="s">
        <v>12</v>
      </c>
      <c r="AF39" s="4">
        <f>IFERROR(B39/Q39, "N.A.")</f>
        <v>3187.1343165657095</v>
      </c>
      <c r="AG39" s="4" t="str">
        <f t="shared" ref="AG39:AR43" si="12">IFERROR(C39/R39, "N.A.")</f>
        <v>N.A.</v>
      </c>
      <c r="AH39" s="4">
        <f t="shared" si="12"/>
        <v>2355.4679802955666</v>
      </c>
      <c r="AI39" s="4" t="str">
        <f t="shared" si="12"/>
        <v>N.A.</v>
      </c>
      <c r="AJ39" s="4">
        <f t="shared" si="12"/>
        <v>2825.8175842235005</v>
      </c>
      <c r="AK39" s="4" t="str">
        <f t="shared" si="12"/>
        <v>N.A.</v>
      </c>
      <c r="AL39" s="4">
        <f t="shared" si="12"/>
        <v>2607.8188453545545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2499.2293007687499</v>
      </c>
      <c r="AQ39" s="3" t="str">
        <f t="shared" si="12"/>
        <v>N.A.</v>
      </c>
      <c r="AR39" s="4">
        <f t="shared" si="12"/>
        <v>2499.2293007687499</v>
      </c>
    </row>
    <row r="40" spans="1:44" ht="23.25" thickBot="1" x14ac:dyDescent="0.3">
      <c r="A40" s="8" t="s">
        <v>13</v>
      </c>
      <c r="B40" s="4">
        <v>43905366.999999993</v>
      </c>
      <c r="C40" s="4">
        <v>1569100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43905366.999999993</v>
      </c>
      <c r="M40" s="3">
        <f t="shared" si="13"/>
        <v>1569100</v>
      </c>
      <c r="N40" s="4">
        <f t="shared" ref="N40:N42" si="14">L40+M40</f>
        <v>45474466.999999993</v>
      </c>
      <c r="P40" s="8" t="s">
        <v>13</v>
      </c>
      <c r="Q40" s="4">
        <v>14151</v>
      </c>
      <c r="R40" s="4">
        <v>473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14151</v>
      </c>
      <c r="AB40" s="3">
        <f t="shared" si="15"/>
        <v>473</v>
      </c>
      <c r="AC40" s="4">
        <f t="shared" ref="AC40:AC42" si="16">AA40+AB40</f>
        <v>14624</v>
      </c>
      <c r="AE40" s="8" t="s">
        <v>13</v>
      </c>
      <c r="AF40" s="4">
        <f t="shared" ref="AF40:AF43" si="17">IFERROR(B40/Q40, "N.A.")</f>
        <v>3102.6335241325696</v>
      </c>
      <c r="AG40" s="4">
        <f t="shared" si="12"/>
        <v>3317.3361522198729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3102.6335241325696</v>
      </c>
      <c r="AQ40" s="3">
        <f t="shared" si="12"/>
        <v>3317.3361522198729</v>
      </c>
      <c r="AR40" s="4">
        <f t="shared" si="12"/>
        <v>3109.5778856673955</v>
      </c>
    </row>
    <row r="41" spans="1:44" ht="23.25" thickBot="1" x14ac:dyDescent="0.3">
      <c r="A41" s="8" t="s">
        <v>14</v>
      </c>
      <c r="B41" s="4">
        <v>65943068.00000003</v>
      </c>
      <c r="C41" s="4">
        <v>349137279.00000006</v>
      </c>
      <c r="D41" s="4">
        <v>20800369.999999996</v>
      </c>
      <c r="E41" s="4">
        <v>1559999.9999999998</v>
      </c>
      <c r="F41" s="4"/>
      <c r="G41" s="4">
        <v>8363300.0000000009</v>
      </c>
      <c r="H41" s="4"/>
      <c r="I41" s="4">
        <v>13717664.000000002</v>
      </c>
      <c r="J41" s="4">
        <v>0</v>
      </c>
      <c r="K41" s="4"/>
      <c r="L41" s="3">
        <f t="shared" si="13"/>
        <v>86743438.00000003</v>
      </c>
      <c r="M41" s="3">
        <f t="shared" si="13"/>
        <v>372778243.00000006</v>
      </c>
      <c r="N41" s="4">
        <f t="shared" si="14"/>
        <v>459521681.00000012</v>
      </c>
      <c r="P41" s="8" t="s">
        <v>14</v>
      </c>
      <c r="Q41" s="4">
        <v>17492</v>
      </c>
      <c r="R41" s="4">
        <v>76820</v>
      </c>
      <c r="S41" s="4">
        <v>2469</v>
      </c>
      <c r="T41" s="4">
        <v>675</v>
      </c>
      <c r="U41" s="4">
        <v>0</v>
      </c>
      <c r="V41" s="4">
        <v>2010</v>
      </c>
      <c r="W41" s="4">
        <v>0</v>
      </c>
      <c r="X41" s="4">
        <v>3516</v>
      </c>
      <c r="Y41" s="4">
        <v>3493</v>
      </c>
      <c r="Z41" s="4">
        <v>0</v>
      </c>
      <c r="AA41" s="3">
        <f t="shared" si="15"/>
        <v>23454</v>
      </c>
      <c r="AB41" s="3">
        <f t="shared" si="15"/>
        <v>83021</v>
      </c>
      <c r="AC41" s="4">
        <f t="shared" si="16"/>
        <v>106475</v>
      </c>
      <c r="AE41" s="8" t="s">
        <v>14</v>
      </c>
      <c r="AF41" s="4">
        <f t="shared" si="17"/>
        <v>3769.8986965469944</v>
      </c>
      <c r="AG41" s="4">
        <f t="shared" si="12"/>
        <v>4544.8747591772981</v>
      </c>
      <c r="AH41" s="4">
        <f t="shared" si="12"/>
        <v>8424.6132037262032</v>
      </c>
      <c r="AI41" s="4">
        <f t="shared" si="12"/>
        <v>2311.1111111111109</v>
      </c>
      <c r="AJ41" s="4" t="str">
        <f t="shared" si="12"/>
        <v>N.A.</v>
      </c>
      <c r="AK41" s="4">
        <f t="shared" si="12"/>
        <v>4160.8457711442788</v>
      </c>
      <c r="AL41" s="4" t="str">
        <f t="shared" si="12"/>
        <v>N.A.</v>
      </c>
      <c r="AM41" s="4">
        <f t="shared" si="12"/>
        <v>3901.4971558589309</v>
      </c>
      <c r="AN41" s="4">
        <f t="shared" si="12"/>
        <v>0</v>
      </c>
      <c r="AO41" s="4" t="str">
        <f t="shared" si="12"/>
        <v>N.A.</v>
      </c>
      <c r="AP41" s="4">
        <f t="shared" si="12"/>
        <v>3698.4496461158024</v>
      </c>
      <c r="AQ41" s="3">
        <f t="shared" si="12"/>
        <v>4490.1680659110352</v>
      </c>
      <c r="AR41" s="4">
        <f t="shared" si="12"/>
        <v>4315.7706597792921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121949984.00000001</v>
      </c>
      <c r="C43" s="4">
        <v>350706379.00000006</v>
      </c>
      <c r="D43" s="4">
        <v>21756689.999999996</v>
      </c>
      <c r="E43" s="4">
        <v>1559999.9999999998</v>
      </c>
      <c r="F43" s="4">
        <v>3439020</v>
      </c>
      <c r="G43" s="4">
        <v>8363300.0000000009</v>
      </c>
      <c r="H43" s="4">
        <v>51449658.000000007</v>
      </c>
      <c r="I43" s="4">
        <v>13717664.000000002</v>
      </c>
      <c r="J43" s="4">
        <v>0</v>
      </c>
      <c r="K43" s="4"/>
      <c r="L43" s="3"/>
      <c r="M43" s="3"/>
      <c r="N43" s="4"/>
      <c r="P43" s="9" t="s">
        <v>16</v>
      </c>
      <c r="Q43" s="4">
        <v>35440</v>
      </c>
      <c r="R43" s="4">
        <v>77293</v>
      </c>
      <c r="S43" s="4">
        <v>2875</v>
      </c>
      <c r="T43" s="4">
        <v>675</v>
      </c>
      <c r="U43" s="4">
        <v>1217</v>
      </c>
      <c r="V43" s="4">
        <v>2010</v>
      </c>
      <c r="W43" s="4">
        <v>19729</v>
      </c>
      <c r="X43" s="4">
        <v>3516</v>
      </c>
      <c r="Y43" s="4">
        <v>5531</v>
      </c>
      <c r="Z43" s="4">
        <v>0</v>
      </c>
      <c r="AA43" s="3"/>
      <c r="AB43" s="3"/>
      <c r="AC43" s="4"/>
      <c r="AE43" s="9" t="s">
        <v>16</v>
      </c>
      <c r="AF43" s="4">
        <f t="shared" si="17"/>
        <v>3441.026636568849</v>
      </c>
      <c r="AG43" s="4">
        <f t="shared" si="12"/>
        <v>4537.3627495374749</v>
      </c>
      <c r="AH43" s="4">
        <f t="shared" si="12"/>
        <v>7567.5443478260859</v>
      </c>
      <c r="AI43" s="4">
        <f t="shared" si="12"/>
        <v>2311.1111111111109</v>
      </c>
      <c r="AJ43" s="4">
        <f t="shared" si="12"/>
        <v>2825.8175842235005</v>
      </c>
      <c r="AK43" s="4">
        <f t="shared" si="12"/>
        <v>4160.8457711442788</v>
      </c>
      <c r="AL43" s="4">
        <f t="shared" si="12"/>
        <v>2607.8188453545545</v>
      </c>
      <c r="AM43" s="4">
        <f t="shared" si="12"/>
        <v>3901.4971558589309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472656363.00000006</v>
      </c>
      <c r="C44" s="39"/>
      <c r="D44" s="38">
        <f>D43+E43</f>
        <v>23316689.999999996</v>
      </c>
      <c r="E44" s="39"/>
      <c r="F44" s="38">
        <f>F43+G43</f>
        <v>11802320</v>
      </c>
      <c r="G44" s="39"/>
      <c r="H44" s="38">
        <f>H43+I43</f>
        <v>65167322.000000007</v>
      </c>
      <c r="I44" s="39"/>
      <c r="J44" s="38">
        <f>J43+K43</f>
        <v>0</v>
      </c>
      <c r="K44" s="39"/>
      <c r="L44" s="7"/>
      <c r="M44" s="2"/>
      <c r="N44" s="1">
        <f>B44+D44+F44+H44+J44</f>
        <v>572942695.00000012</v>
      </c>
      <c r="P44" s="10" t="s">
        <v>0</v>
      </c>
      <c r="Q44" s="38">
        <f>Q43+R43</f>
        <v>112733</v>
      </c>
      <c r="R44" s="39"/>
      <c r="S44" s="38">
        <f>S43+T43</f>
        <v>3550</v>
      </c>
      <c r="T44" s="39"/>
      <c r="U44" s="38">
        <f>U43+V43</f>
        <v>3227</v>
      </c>
      <c r="V44" s="39"/>
      <c r="W44" s="38">
        <f>W43+X43</f>
        <v>23245</v>
      </c>
      <c r="X44" s="39"/>
      <c r="Y44" s="38">
        <f>Y43+Z43</f>
        <v>5531</v>
      </c>
      <c r="Z44" s="39"/>
      <c r="AA44" s="7"/>
      <c r="AB44" s="2"/>
      <c r="AC44" s="1">
        <f>Q44+S44+U44+W44+Y44</f>
        <v>148286</v>
      </c>
      <c r="AE44" s="10" t="s">
        <v>0</v>
      </c>
      <c r="AF44" s="19">
        <f>IFERROR(B44/Q44,"N.A.")</f>
        <v>4192.706332662131</v>
      </c>
      <c r="AG44" s="20"/>
      <c r="AH44" s="19">
        <f>IFERROR(D44/S44,"N.A.")</f>
        <v>6568.0816901408443</v>
      </c>
      <c r="AI44" s="20"/>
      <c r="AJ44" s="19">
        <f>IFERROR(F44/U44,"N.A.")</f>
        <v>3657.365974589402</v>
      </c>
      <c r="AK44" s="20"/>
      <c r="AL44" s="19">
        <f>IFERROR(H44/W44,"N.A.")</f>
        <v>2803.4984727898477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3863.7679551677174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66" zoomScaleNormal="90" workbookViewId="0">
      <selection activeCell="H5" sqref="H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753360</v>
      </c>
      <c r="C15" s="4"/>
      <c r="D15" s="4"/>
      <c r="E15" s="4"/>
      <c r="F15" s="4"/>
      <c r="G15" s="4"/>
      <c r="H15" s="4">
        <v>1569208</v>
      </c>
      <c r="I15" s="4"/>
      <c r="J15" s="4"/>
      <c r="K15" s="4"/>
      <c r="L15" s="3">
        <f>B15+D15+F15+H15+J15</f>
        <v>2322568</v>
      </c>
      <c r="M15" s="3">
        <f>C15+E15+G15+I15+K15</f>
        <v>0</v>
      </c>
      <c r="N15" s="4">
        <f>L15+M15</f>
        <v>2322568</v>
      </c>
      <c r="P15" s="8" t="s">
        <v>12</v>
      </c>
      <c r="Q15" s="4">
        <v>146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876</v>
      </c>
      <c r="X15" s="4">
        <v>0</v>
      </c>
      <c r="Y15" s="4">
        <v>0</v>
      </c>
      <c r="Z15" s="4">
        <v>0</v>
      </c>
      <c r="AA15" s="3">
        <f>Q15+S15+U15+W15+Y15</f>
        <v>1022</v>
      </c>
      <c r="AB15" s="3">
        <f>R15+T15+V15+X15+Z15</f>
        <v>0</v>
      </c>
      <c r="AC15" s="4">
        <f>AA15+AB15</f>
        <v>1022</v>
      </c>
      <c r="AE15" s="8" t="s">
        <v>12</v>
      </c>
      <c r="AF15" s="4">
        <f>IFERROR(B15/Q15, "N.A.")</f>
        <v>5160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1791.3333333333333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2272.5714285714284</v>
      </c>
      <c r="AQ15" s="3" t="str">
        <f t="shared" si="0"/>
        <v>N.A.</v>
      </c>
      <c r="AR15" s="4">
        <f t="shared" si="0"/>
        <v>2272.5714285714284</v>
      </c>
    </row>
    <row r="16" spans="1:44" ht="15.75" thickBot="1" x14ac:dyDescent="0.3">
      <c r="A16" s="8" t="s">
        <v>13</v>
      </c>
      <c r="B16" s="4">
        <v>188340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188340</v>
      </c>
      <c r="M16" s="3">
        <f t="shared" si="1"/>
        <v>0</v>
      </c>
      <c r="N16" s="4">
        <f t="shared" ref="N16:N18" si="2">L16+M16</f>
        <v>188340</v>
      </c>
      <c r="P16" s="8" t="s">
        <v>13</v>
      </c>
      <c r="Q16" s="4">
        <v>292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292</v>
      </c>
      <c r="AB16" s="3">
        <f t="shared" si="3"/>
        <v>0</v>
      </c>
      <c r="AC16" s="4">
        <f t="shared" ref="AC16:AC18" si="4">AA16+AB16</f>
        <v>292</v>
      </c>
      <c r="AE16" s="8" t="s">
        <v>13</v>
      </c>
      <c r="AF16" s="4">
        <f t="shared" ref="AF16:AF19" si="5">IFERROR(B16/Q16, "N.A.")</f>
        <v>645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645</v>
      </c>
      <c r="AQ16" s="3" t="str">
        <f t="shared" si="0"/>
        <v>N.A.</v>
      </c>
      <c r="AR16" s="4">
        <f t="shared" si="0"/>
        <v>645</v>
      </c>
    </row>
    <row r="17" spans="1:44" ht="15.75" thickBot="1" x14ac:dyDescent="0.3">
      <c r="A17" s="8" t="s">
        <v>14</v>
      </c>
      <c r="B17" s="4">
        <v>1343200</v>
      </c>
      <c r="C17" s="4">
        <v>10891600</v>
      </c>
      <c r="D17" s="4"/>
      <c r="E17" s="4"/>
      <c r="F17" s="4"/>
      <c r="G17" s="4">
        <v>627800</v>
      </c>
      <c r="H17" s="4"/>
      <c r="I17" s="4">
        <v>439460</v>
      </c>
      <c r="J17" s="4">
        <v>0</v>
      </c>
      <c r="K17" s="4"/>
      <c r="L17" s="3">
        <f t="shared" si="1"/>
        <v>1343200</v>
      </c>
      <c r="M17" s="3">
        <f t="shared" si="1"/>
        <v>11958860</v>
      </c>
      <c r="N17" s="4">
        <f t="shared" si="2"/>
        <v>13302060</v>
      </c>
      <c r="P17" s="8" t="s">
        <v>14</v>
      </c>
      <c r="Q17" s="4">
        <v>1022</v>
      </c>
      <c r="R17" s="4">
        <v>876</v>
      </c>
      <c r="S17" s="4">
        <v>0</v>
      </c>
      <c r="T17" s="4">
        <v>0</v>
      </c>
      <c r="U17" s="4">
        <v>0</v>
      </c>
      <c r="V17" s="4">
        <v>146</v>
      </c>
      <c r="W17" s="4">
        <v>0</v>
      </c>
      <c r="X17" s="4">
        <v>292</v>
      </c>
      <c r="Y17" s="4">
        <v>584</v>
      </c>
      <c r="Z17" s="4">
        <v>0</v>
      </c>
      <c r="AA17" s="3">
        <f t="shared" si="3"/>
        <v>1606</v>
      </c>
      <c r="AB17" s="3">
        <f t="shared" si="3"/>
        <v>1314</v>
      </c>
      <c r="AC17" s="4">
        <f t="shared" si="4"/>
        <v>2920</v>
      </c>
      <c r="AE17" s="8" t="s">
        <v>14</v>
      </c>
      <c r="AF17" s="4">
        <f t="shared" si="5"/>
        <v>1314.2857142857142</v>
      </c>
      <c r="AG17" s="4">
        <f t="shared" si="0"/>
        <v>12433.333333333334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4300</v>
      </c>
      <c r="AL17" s="4" t="str">
        <f t="shared" si="0"/>
        <v>N.A.</v>
      </c>
      <c r="AM17" s="4">
        <f t="shared" si="0"/>
        <v>1505</v>
      </c>
      <c r="AN17" s="4">
        <f t="shared" si="0"/>
        <v>0</v>
      </c>
      <c r="AO17" s="4" t="str">
        <f t="shared" si="0"/>
        <v>N.A.</v>
      </c>
      <c r="AP17" s="4">
        <f t="shared" si="0"/>
        <v>836.36363636363637</v>
      </c>
      <c r="AQ17" s="3">
        <f t="shared" si="0"/>
        <v>9101.1111111111113</v>
      </c>
      <c r="AR17" s="4">
        <f t="shared" si="0"/>
        <v>4555.5</v>
      </c>
    </row>
    <row r="18" spans="1:44" ht="15.75" thickBot="1" x14ac:dyDescent="0.3">
      <c r="A18" s="8" t="s">
        <v>15</v>
      </c>
      <c r="B18" s="4">
        <v>565020</v>
      </c>
      <c r="C18" s="4"/>
      <c r="D18" s="4"/>
      <c r="E18" s="4"/>
      <c r="F18" s="4"/>
      <c r="G18" s="4">
        <v>0</v>
      </c>
      <c r="H18" s="4">
        <v>0</v>
      </c>
      <c r="I18" s="4"/>
      <c r="J18" s="4"/>
      <c r="K18" s="4"/>
      <c r="L18" s="3">
        <f t="shared" si="1"/>
        <v>565020</v>
      </c>
      <c r="M18" s="3">
        <f t="shared" si="1"/>
        <v>0</v>
      </c>
      <c r="N18" s="4">
        <f t="shared" si="2"/>
        <v>565020</v>
      </c>
      <c r="P18" s="8" t="s">
        <v>15</v>
      </c>
      <c r="Q18" s="4">
        <v>292</v>
      </c>
      <c r="R18" s="4">
        <v>0</v>
      </c>
      <c r="S18" s="4">
        <v>0</v>
      </c>
      <c r="T18" s="4">
        <v>0</v>
      </c>
      <c r="U18" s="4">
        <v>0</v>
      </c>
      <c r="V18" s="4">
        <v>146</v>
      </c>
      <c r="W18" s="4">
        <v>438</v>
      </c>
      <c r="X18" s="4">
        <v>0</v>
      </c>
      <c r="Y18" s="4">
        <v>0</v>
      </c>
      <c r="Z18" s="4">
        <v>0</v>
      </c>
      <c r="AA18" s="3">
        <f t="shared" si="3"/>
        <v>730</v>
      </c>
      <c r="AB18" s="3">
        <f t="shared" si="3"/>
        <v>146</v>
      </c>
      <c r="AC18" s="4">
        <f t="shared" si="4"/>
        <v>876</v>
      </c>
      <c r="AE18" s="8" t="s">
        <v>15</v>
      </c>
      <c r="AF18" s="4">
        <f t="shared" si="5"/>
        <v>1935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774</v>
      </c>
      <c r="AQ18" s="3">
        <f t="shared" si="0"/>
        <v>0</v>
      </c>
      <c r="AR18" s="4">
        <f t="shared" si="0"/>
        <v>645</v>
      </c>
    </row>
    <row r="19" spans="1:44" ht="15.75" thickBot="1" x14ac:dyDescent="0.3">
      <c r="A19" s="9" t="s">
        <v>16</v>
      </c>
      <c r="B19" s="4">
        <v>2849920</v>
      </c>
      <c r="C19" s="4">
        <v>10891600</v>
      </c>
      <c r="D19" s="4"/>
      <c r="E19" s="4"/>
      <c r="F19" s="4"/>
      <c r="G19" s="4">
        <v>627800</v>
      </c>
      <c r="H19" s="4">
        <v>1569208.0000000002</v>
      </c>
      <c r="I19" s="4">
        <v>439460</v>
      </c>
      <c r="J19" s="4">
        <v>0</v>
      </c>
      <c r="K19" s="4"/>
      <c r="L19" s="3"/>
      <c r="M19" s="3"/>
      <c r="N19" s="4"/>
      <c r="P19" s="9" t="s">
        <v>16</v>
      </c>
      <c r="Q19" s="4">
        <v>1752</v>
      </c>
      <c r="R19" s="4">
        <v>876</v>
      </c>
      <c r="S19" s="4">
        <v>0</v>
      </c>
      <c r="T19" s="4">
        <v>0</v>
      </c>
      <c r="U19" s="4">
        <v>0</v>
      </c>
      <c r="V19" s="4">
        <v>292</v>
      </c>
      <c r="W19" s="4">
        <v>1314</v>
      </c>
      <c r="X19" s="4">
        <v>292</v>
      </c>
      <c r="Y19" s="4">
        <v>584</v>
      </c>
      <c r="Z19" s="4">
        <v>0</v>
      </c>
      <c r="AA19" s="3"/>
      <c r="AB19" s="3"/>
      <c r="AC19" s="4"/>
      <c r="AE19" s="9" t="s">
        <v>16</v>
      </c>
      <c r="AF19" s="4">
        <f t="shared" si="5"/>
        <v>1626.6666666666667</v>
      </c>
      <c r="AG19" s="4">
        <f t="shared" si="0"/>
        <v>12433.333333333334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>
        <f t="shared" si="0"/>
        <v>2150</v>
      </c>
      <c r="AL19" s="4">
        <f t="shared" si="0"/>
        <v>1194.2222222222224</v>
      </c>
      <c r="AM19" s="4">
        <f t="shared" si="0"/>
        <v>1505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13741520</v>
      </c>
      <c r="C20" s="39"/>
      <c r="D20" s="38">
        <f>D19+E19</f>
        <v>0</v>
      </c>
      <c r="E20" s="39"/>
      <c r="F20" s="38">
        <f>F19+G19</f>
        <v>627800</v>
      </c>
      <c r="G20" s="39"/>
      <c r="H20" s="38">
        <f>H19+I19</f>
        <v>2008668.0000000002</v>
      </c>
      <c r="I20" s="39"/>
      <c r="J20" s="38">
        <f>J19+K19</f>
        <v>0</v>
      </c>
      <c r="K20" s="39"/>
      <c r="L20" s="7"/>
      <c r="M20" s="2"/>
      <c r="N20" s="1">
        <f>B20+D20+F20+H20+J20</f>
        <v>16377988</v>
      </c>
      <c r="P20" s="10" t="s">
        <v>0</v>
      </c>
      <c r="Q20" s="38">
        <f>Q19+R19</f>
        <v>2628</v>
      </c>
      <c r="R20" s="39"/>
      <c r="S20" s="38">
        <f>S19+T19</f>
        <v>0</v>
      </c>
      <c r="T20" s="39"/>
      <c r="U20" s="38">
        <f>U19+V19</f>
        <v>292</v>
      </c>
      <c r="V20" s="39"/>
      <c r="W20" s="38">
        <f>W19+X19</f>
        <v>1606</v>
      </c>
      <c r="X20" s="39"/>
      <c r="Y20" s="38">
        <f>Y19+Z19</f>
        <v>584</v>
      </c>
      <c r="Z20" s="39"/>
      <c r="AA20" s="7"/>
      <c r="AB20" s="2"/>
      <c r="AC20" s="1">
        <f>Q20+S20+U20+W20+Y20</f>
        <v>5110</v>
      </c>
      <c r="AE20" s="10" t="s">
        <v>0</v>
      </c>
      <c r="AF20" s="19">
        <f>IFERROR(B20/Q20,"N.A.")</f>
        <v>5228.8888888888887</v>
      </c>
      <c r="AG20" s="20"/>
      <c r="AH20" s="19" t="str">
        <f>IFERROR(D20/S20,"N.A.")</f>
        <v>N.A.</v>
      </c>
      <c r="AI20" s="20"/>
      <c r="AJ20" s="19">
        <f>IFERROR(F20/U20,"N.A.")</f>
        <v>2150</v>
      </c>
      <c r="AK20" s="20"/>
      <c r="AL20" s="19">
        <f>IFERROR(H20/W20,"N.A.")</f>
        <v>1250.727272727273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3205.0857142857144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753360</v>
      </c>
      <c r="C27" s="4"/>
      <c r="D27" s="4"/>
      <c r="E27" s="4"/>
      <c r="F27" s="4"/>
      <c r="G27" s="4"/>
      <c r="H27" s="4">
        <v>1130040</v>
      </c>
      <c r="I27" s="4"/>
      <c r="J27" s="4"/>
      <c r="K27" s="4"/>
      <c r="L27" s="3">
        <f>B27+D27+F27+H27+J27</f>
        <v>1883400</v>
      </c>
      <c r="M27" s="3">
        <f>C27+E27+G27+I27+K27</f>
        <v>0</v>
      </c>
      <c r="N27" s="4">
        <f>L27+M27</f>
        <v>1883400</v>
      </c>
      <c r="P27" s="8" t="s">
        <v>12</v>
      </c>
      <c r="Q27" s="4">
        <v>146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292</v>
      </c>
      <c r="X27" s="4">
        <v>0</v>
      </c>
      <c r="Y27" s="4">
        <v>0</v>
      </c>
      <c r="Z27" s="4">
        <v>0</v>
      </c>
      <c r="AA27" s="3">
        <f>Q27+S27+U27+W27+Y27</f>
        <v>438</v>
      </c>
      <c r="AB27" s="3">
        <f>R27+T27+V27+X27+Z27</f>
        <v>0</v>
      </c>
      <c r="AC27" s="4">
        <f>AA27+AB27</f>
        <v>438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3870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4300</v>
      </c>
      <c r="AQ27" s="3" t="str">
        <f t="shared" si="6"/>
        <v>N.A.</v>
      </c>
      <c r="AR27" s="4">
        <f t="shared" si="6"/>
        <v>4300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896440</v>
      </c>
      <c r="C29" s="4">
        <v>6803600</v>
      </c>
      <c r="D29" s="4"/>
      <c r="E29" s="4"/>
      <c r="F29" s="4"/>
      <c r="G29" s="4"/>
      <c r="H29" s="4"/>
      <c r="I29" s="4">
        <v>439460</v>
      </c>
      <c r="J29" s="4">
        <v>0</v>
      </c>
      <c r="K29" s="4"/>
      <c r="L29" s="3">
        <f t="shared" si="7"/>
        <v>896440</v>
      </c>
      <c r="M29" s="3">
        <f t="shared" si="7"/>
        <v>7243060</v>
      </c>
      <c r="N29" s="4">
        <f t="shared" si="8"/>
        <v>8139500</v>
      </c>
      <c r="P29" s="8" t="s">
        <v>14</v>
      </c>
      <c r="Q29" s="4">
        <v>584</v>
      </c>
      <c r="R29" s="4">
        <v>438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292</v>
      </c>
      <c r="Y29" s="4">
        <v>438</v>
      </c>
      <c r="Z29" s="4">
        <v>0</v>
      </c>
      <c r="AA29" s="3">
        <f t="shared" si="9"/>
        <v>1022</v>
      </c>
      <c r="AB29" s="3">
        <f t="shared" si="9"/>
        <v>730</v>
      </c>
      <c r="AC29" s="4">
        <f t="shared" si="10"/>
        <v>1752</v>
      </c>
      <c r="AE29" s="8" t="s">
        <v>14</v>
      </c>
      <c r="AF29" s="4">
        <f t="shared" si="11"/>
        <v>1535</v>
      </c>
      <c r="AG29" s="4">
        <f t="shared" si="6"/>
        <v>15533.333333333334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1505</v>
      </c>
      <c r="AN29" s="4">
        <f t="shared" si="6"/>
        <v>0</v>
      </c>
      <c r="AO29" s="4" t="str">
        <f t="shared" si="6"/>
        <v>N.A.</v>
      </c>
      <c r="AP29" s="4">
        <f t="shared" si="6"/>
        <v>877.14285714285711</v>
      </c>
      <c r="AQ29" s="3">
        <f t="shared" si="6"/>
        <v>9922</v>
      </c>
      <c r="AR29" s="4">
        <f t="shared" si="6"/>
        <v>4645.833333333333</v>
      </c>
    </row>
    <row r="30" spans="1:44" ht="15.75" thickBot="1" x14ac:dyDescent="0.3">
      <c r="A30" s="8" t="s">
        <v>15</v>
      </c>
      <c r="B30" s="4">
        <v>565020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565020</v>
      </c>
      <c r="M30" s="3">
        <f t="shared" si="7"/>
        <v>0</v>
      </c>
      <c r="N30" s="4">
        <f t="shared" si="8"/>
        <v>565020</v>
      </c>
      <c r="P30" s="8" t="s">
        <v>15</v>
      </c>
      <c r="Q30" s="4">
        <v>292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438</v>
      </c>
      <c r="X30" s="4">
        <v>0</v>
      </c>
      <c r="Y30" s="4">
        <v>0</v>
      </c>
      <c r="Z30" s="4">
        <v>0</v>
      </c>
      <c r="AA30" s="3">
        <f t="shared" si="9"/>
        <v>730</v>
      </c>
      <c r="AB30" s="3">
        <f t="shared" si="9"/>
        <v>0</v>
      </c>
      <c r="AC30" s="4">
        <f t="shared" si="10"/>
        <v>730</v>
      </c>
      <c r="AE30" s="8" t="s">
        <v>15</v>
      </c>
      <c r="AF30" s="4">
        <f t="shared" si="11"/>
        <v>1935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774</v>
      </c>
      <c r="AQ30" s="3" t="str">
        <f t="shared" si="6"/>
        <v>N.A.</v>
      </c>
      <c r="AR30" s="4">
        <f t="shared" si="6"/>
        <v>774</v>
      </c>
    </row>
    <row r="31" spans="1:44" ht="15.75" thickBot="1" x14ac:dyDescent="0.3">
      <c r="A31" s="9" t="s">
        <v>16</v>
      </c>
      <c r="B31" s="4">
        <v>2214820</v>
      </c>
      <c r="C31" s="4">
        <v>6803600</v>
      </c>
      <c r="D31" s="4"/>
      <c r="E31" s="4"/>
      <c r="F31" s="4"/>
      <c r="G31" s="4"/>
      <c r="H31" s="4">
        <v>1130040</v>
      </c>
      <c r="I31" s="4">
        <v>439460</v>
      </c>
      <c r="J31" s="4">
        <v>0</v>
      </c>
      <c r="K31" s="4"/>
      <c r="L31" s="3"/>
      <c r="M31" s="3"/>
      <c r="N31" s="4"/>
      <c r="P31" s="9" t="s">
        <v>16</v>
      </c>
      <c r="Q31" s="4">
        <v>1022</v>
      </c>
      <c r="R31" s="4">
        <v>438</v>
      </c>
      <c r="S31" s="4">
        <v>0</v>
      </c>
      <c r="T31" s="4">
        <v>0</v>
      </c>
      <c r="U31" s="4">
        <v>0</v>
      </c>
      <c r="V31" s="4">
        <v>0</v>
      </c>
      <c r="W31" s="4">
        <v>730</v>
      </c>
      <c r="X31" s="4">
        <v>292</v>
      </c>
      <c r="Y31" s="4">
        <v>438</v>
      </c>
      <c r="Z31" s="4">
        <v>0</v>
      </c>
      <c r="AA31" s="3"/>
      <c r="AB31" s="3"/>
      <c r="AC31" s="4"/>
      <c r="AE31" s="9" t="s">
        <v>16</v>
      </c>
      <c r="AF31" s="4">
        <f t="shared" si="11"/>
        <v>2167.1428571428573</v>
      </c>
      <c r="AG31" s="4">
        <f t="shared" si="6"/>
        <v>15533.333333333334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1548</v>
      </c>
      <c r="AM31" s="4">
        <f t="shared" si="6"/>
        <v>1505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9018420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1569500</v>
      </c>
      <c r="I32" s="39"/>
      <c r="J32" s="38">
        <f>J31+K31</f>
        <v>0</v>
      </c>
      <c r="K32" s="39"/>
      <c r="L32" s="7"/>
      <c r="M32" s="2"/>
      <c r="N32" s="1">
        <f>B32+D32+F32+H32+J32</f>
        <v>10587920</v>
      </c>
      <c r="P32" s="10" t="s">
        <v>0</v>
      </c>
      <c r="Q32" s="38">
        <f>Q31+R31</f>
        <v>1460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1022</v>
      </c>
      <c r="X32" s="39"/>
      <c r="Y32" s="38">
        <f>Y31+Z31</f>
        <v>438</v>
      </c>
      <c r="Z32" s="39"/>
      <c r="AA32" s="7"/>
      <c r="AB32" s="2"/>
      <c r="AC32" s="1">
        <f>Q32+S32+U32+W32+Y32</f>
        <v>2920</v>
      </c>
      <c r="AE32" s="10" t="s">
        <v>0</v>
      </c>
      <c r="AF32" s="19">
        <f>IFERROR(B32/Q32,"N.A.")</f>
        <v>6177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>
        <f>IFERROR(H32/W32,"N.A.")</f>
        <v>1535.7142857142858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3626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439168</v>
      </c>
      <c r="I39" s="4"/>
      <c r="J39" s="4"/>
      <c r="K39" s="4"/>
      <c r="L39" s="3">
        <f>B39+D39+F39+H39+J39</f>
        <v>439168</v>
      </c>
      <c r="M39" s="3">
        <f>C39+E39+G39+I39+K39</f>
        <v>0</v>
      </c>
      <c r="N39" s="4">
        <f>L39+M39</f>
        <v>439168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584</v>
      </c>
      <c r="X39" s="4">
        <v>0</v>
      </c>
      <c r="Y39" s="4">
        <v>0</v>
      </c>
      <c r="Z39" s="4">
        <v>0</v>
      </c>
      <c r="AA39" s="3">
        <f>Q39+S39+U39+W39+Y39</f>
        <v>584</v>
      </c>
      <c r="AB39" s="3">
        <f>R39+T39+V39+X39+Z39</f>
        <v>0</v>
      </c>
      <c r="AC39" s="4">
        <f>AA39+AB39</f>
        <v>584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752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752</v>
      </c>
      <c r="AQ39" s="3" t="str">
        <f t="shared" si="12"/>
        <v>N.A.</v>
      </c>
      <c r="AR39" s="4">
        <f t="shared" si="12"/>
        <v>752</v>
      </c>
    </row>
    <row r="40" spans="1:44" ht="15.75" thickBot="1" x14ac:dyDescent="0.3">
      <c r="A40" s="8" t="s">
        <v>13</v>
      </c>
      <c r="B40" s="4">
        <v>188340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188340</v>
      </c>
      <c r="M40" s="3">
        <f t="shared" si="13"/>
        <v>0</v>
      </c>
      <c r="N40" s="4">
        <f t="shared" ref="N40:N42" si="14">L40+M40</f>
        <v>188340</v>
      </c>
      <c r="P40" s="8" t="s">
        <v>13</v>
      </c>
      <c r="Q40" s="4">
        <v>292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292</v>
      </c>
      <c r="AB40" s="3">
        <f t="shared" si="15"/>
        <v>0</v>
      </c>
      <c r="AC40" s="4">
        <f t="shared" ref="AC40:AC42" si="16">AA40+AB40</f>
        <v>292</v>
      </c>
      <c r="AE40" s="8" t="s">
        <v>13</v>
      </c>
      <c r="AF40" s="4">
        <f t="shared" ref="AF40:AF43" si="17">IFERROR(B40/Q40, "N.A.")</f>
        <v>645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645</v>
      </c>
      <c r="AQ40" s="3" t="str">
        <f t="shared" si="12"/>
        <v>N.A.</v>
      </c>
      <c r="AR40" s="4">
        <f t="shared" si="12"/>
        <v>645</v>
      </c>
    </row>
    <row r="41" spans="1:44" ht="15.75" thickBot="1" x14ac:dyDescent="0.3">
      <c r="A41" s="8" t="s">
        <v>14</v>
      </c>
      <c r="B41" s="4">
        <v>446760</v>
      </c>
      <c r="C41" s="4">
        <v>4088000.0000000005</v>
      </c>
      <c r="D41" s="4"/>
      <c r="E41" s="4"/>
      <c r="F41" s="4"/>
      <c r="G41" s="4">
        <v>627800</v>
      </c>
      <c r="H41" s="4"/>
      <c r="I41" s="4"/>
      <c r="J41" s="4">
        <v>0</v>
      </c>
      <c r="K41" s="4"/>
      <c r="L41" s="3">
        <f t="shared" si="13"/>
        <v>446760</v>
      </c>
      <c r="M41" s="3">
        <f t="shared" si="13"/>
        <v>4715800</v>
      </c>
      <c r="N41" s="4">
        <f t="shared" si="14"/>
        <v>5162560</v>
      </c>
      <c r="P41" s="8" t="s">
        <v>14</v>
      </c>
      <c r="Q41" s="4">
        <v>438</v>
      </c>
      <c r="R41" s="4">
        <v>438</v>
      </c>
      <c r="S41" s="4">
        <v>0</v>
      </c>
      <c r="T41" s="4">
        <v>0</v>
      </c>
      <c r="U41" s="4">
        <v>0</v>
      </c>
      <c r="V41" s="4">
        <v>146</v>
      </c>
      <c r="W41" s="4">
        <v>0</v>
      </c>
      <c r="X41" s="4">
        <v>0</v>
      </c>
      <c r="Y41" s="4">
        <v>146</v>
      </c>
      <c r="Z41" s="4">
        <v>0</v>
      </c>
      <c r="AA41" s="3">
        <f t="shared" si="15"/>
        <v>584</v>
      </c>
      <c r="AB41" s="3">
        <f t="shared" si="15"/>
        <v>584</v>
      </c>
      <c r="AC41" s="4">
        <f t="shared" si="16"/>
        <v>1168</v>
      </c>
      <c r="AE41" s="8" t="s">
        <v>14</v>
      </c>
      <c r="AF41" s="4">
        <f t="shared" si="17"/>
        <v>1020</v>
      </c>
      <c r="AG41" s="4">
        <f t="shared" si="12"/>
        <v>9333.3333333333339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765</v>
      </c>
      <c r="AQ41" s="3">
        <f t="shared" si="12"/>
        <v>8075</v>
      </c>
      <c r="AR41" s="4">
        <f t="shared" si="12"/>
        <v>4420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146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146</v>
      </c>
      <c r="AC42" s="4">
        <f t="shared" si="16"/>
        <v>146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0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635100</v>
      </c>
      <c r="C43" s="4">
        <v>4088000.0000000005</v>
      </c>
      <c r="D43" s="4"/>
      <c r="E43" s="4"/>
      <c r="F43" s="4"/>
      <c r="G43" s="4">
        <v>627800</v>
      </c>
      <c r="H43" s="4">
        <v>439168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730</v>
      </c>
      <c r="R43" s="4">
        <v>438</v>
      </c>
      <c r="S43" s="4">
        <v>0</v>
      </c>
      <c r="T43" s="4">
        <v>0</v>
      </c>
      <c r="U43" s="4">
        <v>0</v>
      </c>
      <c r="V43" s="4">
        <v>292</v>
      </c>
      <c r="W43" s="4">
        <v>584</v>
      </c>
      <c r="X43" s="4">
        <v>0</v>
      </c>
      <c r="Y43" s="4">
        <v>146</v>
      </c>
      <c r="Z43" s="4">
        <v>0</v>
      </c>
      <c r="AA43" s="3"/>
      <c r="AB43" s="3"/>
      <c r="AC43" s="4"/>
      <c r="AE43" s="9" t="s">
        <v>16</v>
      </c>
      <c r="AF43" s="4">
        <f t="shared" si="17"/>
        <v>870</v>
      </c>
      <c r="AG43" s="4">
        <f t="shared" si="12"/>
        <v>9333.3333333333339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2150</v>
      </c>
      <c r="AL43" s="4">
        <f t="shared" si="12"/>
        <v>752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4723100</v>
      </c>
      <c r="C44" s="39"/>
      <c r="D44" s="38">
        <f>D43+E43</f>
        <v>0</v>
      </c>
      <c r="E44" s="39"/>
      <c r="F44" s="38">
        <f>F43+G43</f>
        <v>627800</v>
      </c>
      <c r="G44" s="39"/>
      <c r="H44" s="38">
        <f>H43+I43</f>
        <v>439168</v>
      </c>
      <c r="I44" s="39"/>
      <c r="J44" s="38">
        <f>J43+K43</f>
        <v>0</v>
      </c>
      <c r="K44" s="39"/>
      <c r="L44" s="7"/>
      <c r="M44" s="2"/>
      <c r="N44" s="1">
        <f>B44+D44+F44+H44+J44</f>
        <v>5790068</v>
      </c>
      <c r="P44" s="10" t="s">
        <v>0</v>
      </c>
      <c r="Q44" s="38">
        <f>Q43+R43</f>
        <v>1168</v>
      </c>
      <c r="R44" s="39"/>
      <c r="S44" s="38">
        <f>S43+T43</f>
        <v>0</v>
      </c>
      <c r="T44" s="39"/>
      <c r="U44" s="38">
        <f>U43+V43</f>
        <v>292</v>
      </c>
      <c r="V44" s="39"/>
      <c r="W44" s="38">
        <f>W43+X43</f>
        <v>584</v>
      </c>
      <c r="X44" s="39"/>
      <c r="Y44" s="38">
        <f>Y43+Z43</f>
        <v>146</v>
      </c>
      <c r="Z44" s="39"/>
      <c r="AA44" s="7"/>
      <c r="AB44" s="2"/>
      <c r="AC44" s="1">
        <f>Q44+S44+U44+W44+Y44</f>
        <v>2190</v>
      </c>
      <c r="AE44" s="10" t="s">
        <v>0</v>
      </c>
      <c r="AF44" s="19">
        <f>IFERROR(B44/Q44,"N.A.")</f>
        <v>4043.75</v>
      </c>
      <c r="AG44" s="20"/>
      <c r="AH44" s="19" t="str">
        <f>IFERROR(D44/S44,"N.A.")</f>
        <v>N.A.</v>
      </c>
      <c r="AI44" s="20"/>
      <c r="AJ44" s="19">
        <f>IFERROR(F44/U44,"N.A.")</f>
        <v>2150</v>
      </c>
      <c r="AK44" s="20"/>
      <c r="AL44" s="19">
        <f>IFERROR(H44/W44,"N.A.")</f>
        <v>752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2643.8666666666668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G8" sqref="G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960719.99999999988</v>
      </c>
      <c r="C15" s="4"/>
      <c r="D15" s="4"/>
      <c r="E15" s="4"/>
      <c r="F15" s="4"/>
      <c r="G15" s="4"/>
      <c r="H15" s="4">
        <v>3001660.0000000005</v>
      </c>
      <c r="I15" s="4"/>
      <c r="J15" s="4"/>
      <c r="K15" s="4"/>
      <c r="L15" s="3">
        <f>B15+D15+F15+H15+J15</f>
        <v>3962380.0000000005</v>
      </c>
      <c r="M15" s="3">
        <f>C15+E15+G15+I15+K15</f>
        <v>0</v>
      </c>
      <c r="N15" s="4">
        <f>L15+M15</f>
        <v>3962380.0000000005</v>
      </c>
      <c r="P15" s="8" t="s">
        <v>12</v>
      </c>
      <c r="Q15" s="4">
        <v>436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1217</v>
      </c>
      <c r="X15" s="4">
        <v>0</v>
      </c>
      <c r="Y15" s="4">
        <v>0</v>
      </c>
      <c r="Z15" s="4">
        <v>0</v>
      </c>
      <c r="AA15" s="3">
        <f>Q15+S15+U15+W15+Y15</f>
        <v>1653</v>
      </c>
      <c r="AB15" s="3">
        <f>R15+T15+V15+X15+Z15</f>
        <v>0</v>
      </c>
      <c r="AC15" s="4">
        <f>AA15+AB15</f>
        <v>1653</v>
      </c>
      <c r="AE15" s="8" t="s">
        <v>12</v>
      </c>
      <c r="AF15" s="4">
        <f>IFERROR(B15/Q15, "N.A.")</f>
        <v>2203.4862385321098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2466.4420706655715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2397.0840895341807</v>
      </c>
      <c r="AQ15" s="3" t="str">
        <f t="shared" si="0"/>
        <v>N.A.</v>
      </c>
      <c r="AR15" s="4">
        <f t="shared" si="0"/>
        <v>2397.0840895341807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14499249.999999998</v>
      </c>
      <c r="C17" s="4">
        <v>14036980.000000002</v>
      </c>
      <c r="D17" s="4">
        <v>927200</v>
      </c>
      <c r="E17" s="4"/>
      <c r="F17" s="4"/>
      <c r="G17" s="4">
        <v>456000</v>
      </c>
      <c r="H17" s="4"/>
      <c r="I17" s="4">
        <v>2959670</v>
      </c>
      <c r="J17" s="4">
        <v>0</v>
      </c>
      <c r="K17" s="4"/>
      <c r="L17" s="3">
        <f t="shared" si="1"/>
        <v>15426449.999999998</v>
      </c>
      <c r="M17" s="3">
        <f t="shared" si="1"/>
        <v>17452650</v>
      </c>
      <c r="N17" s="4">
        <f t="shared" si="2"/>
        <v>32879100</v>
      </c>
      <c r="P17" s="8" t="s">
        <v>14</v>
      </c>
      <c r="Q17" s="4">
        <v>2878</v>
      </c>
      <c r="R17" s="4">
        <v>2738</v>
      </c>
      <c r="S17" s="4">
        <v>304</v>
      </c>
      <c r="T17" s="4">
        <v>0</v>
      </c>
      <c r="U17" s="4">
        <v>0</v>
      </c>
      <c r="V17" s="4">
        <v>304</v>
      </c>
      <c r="W17" s="4">
        <v>0</v>
      </c>
      <c r="X17" s="4">
        <v>974</v>
      </c>
      <c r="Y17" s="4">
        <v>304</v>
      </c>
      <c r="Z17" s="4">
        <v>0</v>
      </c>
      <c r="AA17" s="3">
        <f t="shared" si="3"/>
        <v>3486</v>
      </c>
      <c r="AB17" s="3">
        <f t="shared" si="3"/>
        <v>4016</v>
      </c>
      <c r="AC17" s="4">
        <f t="shared" si="4"/>
        <v>7502</v>
      </c>
      <c r="AE17" s="8" t="s">
        <v>14</v>
      </c>
      <c r="AF17" s="4">
        <f t="shared" si="5"/>
        <v>5037.9603891591378</v>
      </c>
      <c r="AG17" s="4">
        <f t="shared" si="0"/>
        <v>5126.7275383491606</v>
      </c>
      <c r="AH17" s="4">
        <f t="shared" si="0"/>
        <v>3050</v>
      </c>
      <c r="AI17" s="4" t="str">
        <f t="shared" si="0"/>
        <v>N.A.</v>
      </c>
      <c r="AJ17" s="4" t="str">
        <f t="shared" si="0"/>
        <v>N.A.</v>
      </c>
      <c r="AK17" s="4">
        <f t="shared" si="0"/>
        <v>1500</v>
      </c>
      <c r="AL17" s="4" t="str">
        <f t="shared" si="0"/>
        <v>N.A.</v>
      </c>
      <c r="AM17" s="4">
        <f t="shared" si="0"/>
        <v>3038.6755646817251</v>
      </c>
      <c r="AN17" s="4">
        <f t="shared" si="0"/>
        <v>0</v>
      </c>
      <c r="AO17" s="4" t="str">
        <f t="shared" si="0"/>
        <v>N.A.</v>
      </c>
      <c r="AP17" s="4">
        <f t="shared" si="0"/>
        <v>4425.2581755593801</v>
      </c>
      <c r="AQ17" s="3">
        <f t="shared" si="0"/>
        <v>4345.7793824701193</v>
      </c>
      <c r="AR17" s="4">
        <f t="shared" si="0"/>
        <v>4382.7112769928017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519780.00000000006</v>
      </c>
      <c r="H18" s="4">
        <v>2970240</v>
      </c>
      <c r="I18" s="4"/>
      <c r="J18" s="4">
        <v>0</v>
      </c>
      <c r="K18" s="4"/>
      <c r="L18" s="3">
        <f t="shared" si="1"/>
        <v>2970240</v>
      </c>
      <c r="M18" s="3">
        <f t="shared" si="1"/>
        <v>519780.00000000006</v>
      </c>
      <c r="N18" s="4">
        <f t="shared" si="2"/>
        <v>3490020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243</v>
      </c>
      <c r="W18" s="4">
        <v>1683</v>
      </c>
      <c r="X18" s="4">
        <v>0</v>
      </c>
      <c r="Y18" s="4">
        <v>243</v>
      </c>
      <c r="Z18" s="4">
        <v>0</v>
      </c>
      <c r="AA18" s="3">
        <f t="shared" si="3"/>
        <v>1926</v>
      </c>
      <c r="AB18" s="3">
        <f t="shared" si="3"/>
        <v>243</v>
      </c>
      <c r="AC18" s="4">
        <f t="shared" si="4"/>
        <v>2169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2139.0123456790125</v>
      </c>
      <c r="AL18" s="4">
        <f t="shared" si="0"/>
        <v>1764.8484848484848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1542.1806853582555</v>
      </c>
      <c r="AQ18" s="3">
        <f t="shared" si="0"/>
        <v>2139.0123456790125</v>
      </c>
      <c r="AR18" s="4">
        <f t="shared" si="0"/>
        <v>1609.045643153527</v>
      </c>
    </row>
    <row r="19" spans="1:44" ht="15.75" thickBot="1" x14ac:dyDescent="0.3">
      <c r="A19" s="9" t="s">
        <v>16</v>
      </c>
      <c r="B19" s="4">
        <v>15459970.000000006</v>
      </c>
      <c r="C19" s="4">
        <v>14036980.000000002</v>
      </c>
      <c r="D19" s="4">
        <v>927200</v>
      </c>
      <c r="E19" s="4"/>
      <c r="F19" s="4"/>
      <c r="G19" s="4">
        <v>975780</v>
      </c>
      <c r="H19" s="4">
        <v>5971900</v>
      </c>
      <c r="I19" s="4">
        <v>2959670</v>
      </c>
      <c r="J19" s="4">
        <v>0</v>
      </c>
      <c r="K19" s="4"/>
      <c r="L19" s="3"/>
      <c r="M19" s="3"/>
      <c r="N19" s="4"/>
      <c r="P19" s="9" t="s">
        <v>16</v>
      </c>
      <c r="Q19" s="4">
        <v>3314</v>
      </c>
      <c r="R19" s="4">
        <v>2738</v>
      </c>
      <c r="S19" s="4">
        <v>304</v>
      </c>
      <c r="T19" s="4">
        <v>0</v>
      </c>
      <c r="U19" s="4">
        <v>0</v>
      </c>
      <c r="V19" s="4">
        <v>547</v>
      </c>
      <c r="W19" s="4">
        <v>2900</v>
      </c>
      <c r="X19" s="4">
        <v>974</v>
      </c>
      <c r="Y19" s="4">
        <v>547</v>
      </c>
      <c r="Z19" s="4">
        <v>0</v>
      </c>
      <c r="AA19" s="3"/>
      <c r="AB19" s="3"/>
      <c r="AC19" s="4"/>
      <c r="AE19" s="9" t="s">
        <v>16</v>
      </c>
      <c r="AF19" s="4">
        <f t="shared" si="5"/>
        <v>4665.0482800241416</v>
      </c>
      <c r="AG19" s="4">
        <f t="shared" si="0"/>
        <v>5126.7275383491606</v>
      </c>
      <c r="AH19" s="4">
        <f t="shared" si="0"/>
        <v>3050</v>
      </c>
      <c r="AI19" s="4" t="str">
        <f t="shared" si="0"/>
        <v>N.A.</v>
      </c>
      <c r="AJ19" s="4" t="str">
        <f t="shared" si="0"/>
        <v>N.A.</v>
      </c>
      <c r="AK19" s="4">
        <f t="shared" si="0"/>
        <v>1783.8756855575868</v>
      </c>
      <c r="AL19" s="4">
        <f t="shared" si="0"/>
        <v>2059.2758620689656</v>
      </c>
      <c r="AM19" s="4">
        <f t="shared" si="0"/>
        <v>3038.6755646817251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29496950.000000007</v>
      </c>
      <c r="C20" s="39"/>
      <c r="D20" s="38">
        <f>D19+E19</f>
        <v>927200</v>
      </c>
      <c r="E20" s="39"/>
      <c r="F20" s="38">
        <f>F19+G19</f>
        <v>975780</v>
      </c>
      <c r="G20" s="39"/>
      <c r="H20" s="38">
        <f>H19+I19</f>
        <v>8931570</v>
      </c>
      <c r="I20" s="39"/>
      <c r="J20" s="38">
        <f>J19+K19</f>
        <v>0</v>
      </c>
      <c r="K20" s="39"/>
      <c r="L20" s="7"/>
      <c r="M20" s="2"/>
      <c r="N20" s="1">
        <f>B20+D20+F20+H20+J20</f>
        <v>40331500.000000007</v>
      </c>
      <c r="P20" s="10" t="s">
        <v>0</v>
      </c>
      <c r="Q20" s="38">
        <f>Q19+R19</f>
        <v>6052</v>
      </c>
      <c r="R20" s="39"/>
      <c r="S20" s="38">
        <f>S19+T19</f>
        <v>304</v>
      </c>
      <c r="T20" s="39"/>
      <c r="U20" s="38">
        <f>U19+V19</f>
        <v>547</v>
      </c>
      <c r="V20" s="39"/>
      <c r="W20" s="38">
        <f>W19+X19</f>
        <v>3874</v>
      </c>
      <c r="X20" s="39"/>
      <c r="Y20" s="38">
        <f>Y19+Z19</f>
        <v>547</v>
      </c>
      <c r="Z20" s="39"/>
      <c r="AA20" s="7"/>
      <c r="AB20" s="2"/>
      <c r="AC20" s="1">
        <f>Q20+S20+U20+W20+Y20</f>
        <v>11324</v>
      </c>
      <c r="AE20" s="10" t="s">
        <v>0</v>
      </c>
      <c r="AF20" s="19">
        <f>IFERROR(B20/Q20,"N.A.")</f>
        <v>4873.9177131526776</v>
      </c>
      <c r="AG20" s="20"/>
      <c r="AH20" s="19">
        <f>IFERROR(D20/S20,"N.A.")</f>
        <v>3050</v>
      </c>
      <c r="AI20" s="20"/>
      <c r="AJ20" s="19">
        <f>IFERROR(F20/U20,"N.A.")</f>
        <v>1783.8756855575868</v>
      </c>
      <c r="AK20" s="20"/>
      <c r="AL20" s="19">
        <f>IFERROR(H20/W20,"N.A.")</f>
        <v>2305.5162622612288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3561.5948428117281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725939.99999999988</v>
      </c>
      <c r="C27" s="4"/>
      <c r="D27" s="4"/>
      <c r="E27" s="4"/>
      <c r="F27" s="4"/>
      <c r="G27" s="4"/>
      <c r="H27" s="4">
        <v>2503719.9999999995</v>
      </c>
      <c r="I27" s="4"/>
      <c r="J27" s="4"/>
      <c r="K27" s="4"/>
      <c r="L27" s="3">
        <f>B27+D27+F27+H27+J27</f>
        <v>3229659.9999999995</v>
      </c>
      <c r="M27" s="3">
        <f>C27+E27+G27+I27+K27</f>
        <v>0</v>
      </c>
      <c r="N27" s="4">
        <f>L27+M27</f>
        <v>3229659.9999999995</v>
      </c>
      <c r="P27" s="8" t="s">
        <v>12</v>
      </c>
      <c r="Q27" s="4">
        <v>345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872</v>
      </c>
      <c r="X27" s="4">
        <v>0</v>
      </c>
      <c r="Y27" s="4">
        <v>0</v>
      </c>
      <c r="Z27" s="4">
        <v>0</v>
      </c>
      <c r="AA27" s="3">
        <f>Q27+S27+U27+W27+Y27</f>
        <v>1217</v>
      </c>
      <c r="AB27" s="3">
        <f>R27+T27+V27+X27+Z27</f>
        <v>0</v>
      </c>
      <c r="AC27" s="4">
        <f>AA27+AB27</f>
        <v>1217</v>
      </c>
      <c r="AE27" s="8" t="s">
        <v>12</v>
      </c>
      <c r="AF27" s="4">
        <f>IFERROR(B27/Q27, "N.A.")</f>
        <v>2104.173913043478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2871.238532110091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2653.7880032867702</v>
      </c>
      <c r="AQ27" s="3" t="str">
        <f t="shared" si="6"/>
        <v>N.A.</v>
      </c>
      <c r="AR27" s="4">
        <f t="shared" si="6"/>
        <v>2653.7880032867702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8160650.0000000009</v>
      </c>
      <c r="C29" s="4">
        <v>11050400</v>
      </c>
      <c r="D29" s="4">
        <v>319200</v>
      </c>
      <c r="E29" s="4"/>
      <c r="F29" s="4"/>
      <c r="G29" s="4">
        <v>0</v>
      </c>
      <c r="H29" s="4"/>
      <c r="I29" s="4">
        <v>2959670</v>
      </c>
      <c r="J29" s="4"/>
      <c r="K29" s="4"/>
      <c r="L29" s="3">
        <f t="shared" si="7"/>
        <v>8479850</v>
      </c>
      <c r="M29" s="3">
        <f t="shared" si="7"/>
        <v>14010070</v>
      </c>
      <c r="N29" s="4">
        <f t="shared" si="8"/>
        <v>22489920</v>
      </c>
      <c r="P29" s="8" t="s">
        <v>14</v>
      </c>
      <c r="Q29" s="4">
        <v>1936</v>
      </c>
      <c r="R29" s="4">
        <v>1775</v>
      </c>
      <c r="S29" s="4">
        <v>152</v>
      </c>
      <c r="T29" s="4">
        <v>0</v>
      </c>
      <c r="U29" s="4">
        <v>0</v>
      </c>
      <c r="V29" s="4">
        <v>152</v>
      </c>
      <c r="W29" s="4">
        <v>0</v>
      </c>
      <c r="X29" s="4">
        <v>588</v>
      </c>
      <c r="Y29" s="4">
        <v>0</v>
      </c>
      <c r="Z29" s="4">
        <v>0</v>
      </c>
      <c r="AA29" s="3">
        <f t="shared" si="9"/>
        <v>2088</v>
      </c>
      <c r="AB29" s="3">
        <f t="shared" si="9"/>
        <v>2515</v>
      </c>
      <c r="AC29" s="4">
        <f t="shared" si="10"/>
        <v>4603</v>
      </c>
      <c r="AE29" s="8" t="s">
        <v>14</v>
      </c>
      <c r="AF29" s="4">
        <f t="shared" si="11"/>
        <v>4215.2117768595044</v>
      </c>
      <c r="AG29" s="4">
        <f t="shared" si="6"/>
        <v>6225.577464788732</v>
      </c>
      <c r="AH29" s="4">
        <f t="shared" si="6"/>
        <v>2100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5033.4523809523807</v>
      </c>
      <c r="AN29" s="4" t="str">
        <f t="shared" si="6"/>
        <v>N.A.</v>
      </c>
      <c r="AO29" s="4" t="str">
        <f t="shared" si="6"/>
        <v>N.A.</v>
      </c>
      <c r="AP29" s="4">
        <f t="shared" si="6"/>
        <v>4061.2308429118775</v>
      </c>
      <c r="AQ29" s="3">
        <f t="shared" si="6"/>
        <v>5570.6043737574555</v>
      </c>
      <c r="AR29" s="4">
        <f t="shared" si="6"/>
        <v>4885.9265696285029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234780</v>
      </c>
      <c r="H30" s="4">
        <v>2970240</v>
      </c>
      <c r="I30" s="4"/>
      <c r="J30" s="4">
        <v>0</v>
      </c>
      <c r="K30" s="4"/>
      <c r="L30" s="3">
        <f t="shared" si="7"/>
        <v>2970240</v>
      </c>
      <c r="M30" s="3">
        <f t="shared" si="7"/>
        <v>234780</v>
      </c>
      <c r="N30" s="4">
        <f t="shared" si="8"/>
        <v>3205020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91</v>
      </c>
      <c r="W30" s="4">
        <v>1683</v>
      </c>
      <c r="X30" s="4">
        <v>0</v>
      </c>
      <c r="Y30" s="4">
        <v>243</v>
      </c>
      <c r="Z30" s="4">
        <v>0</v>
      </c>
      <c r="AA30" s="3">
        <f t="shared" si="9"/>
        <v>1926</v>
      </c>
      <c r="AB30" s="3">
        <f t="shared" si="9"/>
        <v>91</v>
      </c>
      <c r="AC30" s="4">
        <f t="shared" si="10"/>
        <v>2017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2580</v>
      </c>
      <c r="AL30" s="4">
        <f t="shared" si="6"/>
        <v>1764.8484848484848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1542.1806853582555</v>
      </c>
      <c r="AQ30" s="3">
        <f t="shared" si="6"/>
        <v>2580</v>
      </c>
      <c r="AR30" s="4">
        <f t="shared" si="6"/>
        <v>1589.0034705007438</v>
      </c>
    </row>
    <row r="31" spans="1:44" ht="15.75" thickBot="1" x14ac:dyDescent="0.3">
      <c r="A31" s="9" t="s">
        <v>16</v>
      </c>
      <c r="B31" s="4">
        <v>8886590.0000000019</v>
      </c>
      <c r="C31" s="4">
        <v>11050400</v>
      </c>
      <c r="D31" s="4">
        <v>319200</v>
      </c>
      <c r="E31" s="4"/>
      <c r="F31" s="4"/>
      <c r="G31" s="4">
        <v>234779.99999999997</v>
      </c>
      <c r="H31" s="4">
        <v>5473959.9999999991</v>
      </c>
      <c r="I31" s="4">
        <v>2959670</v>
      </c>
      <c r="J31" s="4">
        <v>0</v>
      </c>
      <c r="K31" s="4"/>
      <c r="L31" s="3"/>
      <c r="M31" s="3"/>
      <c r="N31" s="4"/>
      <c r="P31" s="9" t="s">
        <v>16</v>
      </c>
      <c r="Q31" s="4">
        <v>2281</v>
      </c>
      <c r="R31" s="4">
        <v>1775</v>
      </c>
      <c r="S31" s="4">
        <v>152</v>
      </c>
      <c r="T31" s="4">
        <v>0</v>
      </c>
      <c r="U31" s="4">
        <v>0</v>
      </c>
      <c r="V31" s="4">
        <v>243</v>
      </c>
      <c r="W31" s="4">
        <v>2555</v>
      </c>
      <c r="X31" s="4">
        <v>588</v>
      </c>
      <c r="Y31" s="4">
        <v>243</v>
      </c>
      <c r="Z31" s="4">
        <v>0</v>
      </c>
      <c r="AA31" s="3"/>
      <c r="AB31" s="3"/>
      <c r="AC31" s="4"/>
      <c r="AE31" s="9" t="s">
        <v>16</v>
      </c>
      <c r="AF31" s="4">
        <f t="shared" si="11"/>
        <v>3895.9184568171863</v>
      </c>
      <c r="AG31" s="4">
        <f t="shared" si="6"/>
        <v>6225.577464788732</v>
      </c>
      <c r="AH31" s="4">
        <f t="shared" si="6"/>
        <v>2100</v>
      </c>
      <c r="AI31" s="4" t="str">
        <f t="shared" si="6"/>
        <v>N.A.</v>
      </c>
      <c r="AJ31" s="4" t="str">
        <f t="shared" si="6"/>
        <v>N.A.</v>
      </c>
      <c r="AK31" s="4">
        <f t="shared" si="6"/>
        <v>966.17283950617275</v>
      </c>
      <c r="AL31" s="4">
        <f t="shared" si="6"/>
        <v>2142.4500978473579</v>
      </c>
      <c r="AM31" s="4">
        <f t="shared" si="6"/>
        <v>5033.4523809523807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19936990</v>
      </c>
      <c r="C32" s="39"/>
      <c r="D32" s="38">
        <f>D31+E31</f>
        <v>319200</v>
      </c>
      <c r="E32" s="39"/>
      <c r="F32" s="38">
        <f>F31+G31</f>
        <v>234779.99999999997</v>
      </c>
      <c r="G32" s="39"/>
      <c r="H32" s="38">
        <f>H31+I31</f>
        <v>8433630</v>
      </c>
      <c r="I32" s="39"/>
      <c r="J32" s="38">
        <f>J31+K31</f>
        <v>0</v>
      </c>
      <c r="K32" s="39"/>
      <c r="L32" s="7"/>
      <c r="M32" s="2"/>
      <c r="N32" s="1">
        <f>B32+D32+F32+H32+J32</f>
        <v>28924600</v>
      </c>
      <c r="P32" s="10" t="s">
        <v>0</v>
      </c>
      <c r="Q32" s="38">
        <f>Q31+R31</f>
        <v>4056</v>
      </c>
      <c r="R32" s="39"/>
      <c r="S32" s="38">
        <f>S31+T31</f>
        <v>152</v>
      </c>
      <c r="T32" s="39"/>
      <c r="U32" s="38">
        <f>U31+V31</f>
        <v>243</v>
      </c>
      <c r="V32" s="39"/>
      <c r="W32" s="38">
        <f>W31+X31</f>
        <v>3143</v>
      </c>
      <c r="X32" s="39"/>
      <c r="Y32" s="38">
        <f>Y31+Z31</f>
        <v>243</v>
      </c>
      <c r="Z32" s="39"/>
      <c r="AA32" s="7"/>
      <c r="AB32" s="2"/>
      <c r="AC32" s="1">
        <f>Q32+S32+U32+W32+Y32</f>
        <v>7837</v>
      </c>
      <c r="AE32" s="10" t="s">
        <v>0</v>
      </c>
      <c r="AF32" s="19">
        <f>IFERROR(B32/Q32,"N.A.")</f>
        <v>4915.4314595660753</v>
      </c>
      <c r="AG32" s="20"/>
      <c r="AH32" s="19">
        <f>IFERROR(D32/S32,"N.A.")</f>
        <v>2100</v>
      </c>
      <c r="AI32" s="20"/>
      <c r="AJ32" s="19">
        <f>IFERROR(F32/U32,"N.A.")</f>
        <v>966.17283950617275</v>
      </c>
      <c r="AK32" s="20"/>
      <c r="AL32" s="19">
        <f>IFERROR(H32/W32,"N.A.")</f>
        <v>2683.305758829144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3690.7745310705627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234780</v>
      </c>
      <c r="C39" s="4"/>
      <c r="D39" s="4"/>
      <c r="E39" s="4"/>
      <c r="F39" s="4"/>
      <c r="G39" s="4"/>
      <c r="H39" s="4">
        <v>497940</v>
      </c>
      <c r="I39" s="4"/>
      <c r="J39" s="4"/>
      <c r="K39" s="4"/>
      <c r="L39" s="3">
        <f>B39+D39+F39+H39+J39</f>
        <v>732720</v>
      </c>
      <c r="M39" s="3">
        <f>C39+E39+G39+I39+K39</f>
        <v>0</v>
      </c>
      <c r="N39" s="4">
        <f>L39+M39</f>
        <v>732720</v>
      </c>
      <c r="P39" s="8" t="s">
        <v>12</v>
      </c>
      <c r="Q39" s="4">
        <v>91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345</v>
      </c>
      <c r="X39" s="4">
        <v>0</v>
      </c>
      <c r="Y39" s="4">
        <v>0</v>
      </c>
      <c r="Z39" s="4">
        <v>0</v>
      </c>
      <c r="AA39" s="3">
        <f>Q39+S39+U39+W39+Y39</f>
        <v>436</v>
      </c>
      <c r="AB39" s="3">
        <f>R39+T39+V39+X39+Z39</f>
        <v>0</v>
      </c>
      <c r="AC39" s="4">
        <f>AA39+AB39</f>
        <v>436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1443.304347826087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1680.5504587155963</v>
      </c>
      <c r="AQ39" s="3" t="str">
        <f t="shared" si="12"/>
        <v>N.A.</v>
      </c>
      <c r="AR39" s="4">
        <f t="shared" si="12"/>
        <v>1680.5504587155963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6338600</v>
      </c>
      <c r="C41" s="4">
        <v>2986580</v>
      </c>
      <c r="D41" s="4">
        <v>608000</v>
      </c>
      <c r="E41" s="4"/>
      <c r="F41" s="4"/>
      <c r="G41" s="4">
        <v>456000</v>
      </c>
      <c r="H41" s="4"/>
      <c r="I41" s="4">
        <v>0</v>
      </c>
      <c r="J41" s="4">
        <v>0</v>
      </c>
      <c r="K41" s="4"/>
      <c r="L41" s="3">
        <f t="shared" si="13"/>
        <v>6946600</v>
      </c>
      <c r="M41" s="3">
        <f t="shared" si="13"/>
        <v>3442580</v>
      </c>
      <c r="N41" s="4">
        <f t="shared" si="14"/>
        <v>10389180</v>
      </c>
      <c r="P41" s="8" t="s">
        <v>14</v>
      </c>
      <c r="Q41" s="4">
        <v>942</v>
      </c>
      <c r="R41" s="4">
        <v>963</v>
      </c>
      <c r="S41" s="4">
        <v>152</v>
      </c>
      <c r="T41" s="4">
        <v>0</v>
      </c>
      <c r="U41" s="4">
        <v>0</v>
      </c>
      <c r="V41" s="4">
        <v>152</v>
      </c>
      <c r="W41" s="4">
        <v>0</v>
      </c>
      <c r="X41" s="4">
        <v>386</v>
      </c>
      <c r="Y41" s="4">
        <v>304</v>
      </c>
      <c r="Z41" s="4">
        <v>0</v>
      </c>
      <c r="AA41" s="3">
        <f t="shared" si="15"/>
        <v>1398</v>
      </c>
      <c r="AB41" s="3">
        <f t="shared" si="15"/>
        <v>1501</v>
      </c>
      <c r="AC41" s="4">
        <f t="shared" si="16"/>
        <v>2899</v>
      </c>
      <c r="AE41" s="8" t="s">
        <v>14</v>
      </c>
      <c r="AF41" s="4">
        <f t="shared" si="17"/>
        <v>6728.8747346072187</v>
      </c>
      <c r="AG41" s="4">
        <f t="shared" si="12"/>
        <v>3101.3291796469366</v>
      </c>
      <c r="AH41" s="4">
        <f t="shared" si="12"/>
        <v>4000</v>
      </c>
      <c r="AI41" s="4" t="str">
        <f t="shared" si="12"/>
        <v>N.A.</v>
      </c>
      <c r="AJ41" s="4" t="str">
        <f t="shared" si="12"/>
        <v>N.A.</v>
      </c>
      <c r="AK41" s="4">
        <f t="shared" si="12"/>
        <v>3000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4968.9556509299</v>
      </c>
      <c r="AQ41" s="3">
        <f t="shared" si="12"/>
        <v>2293.5243171219186</v>
      </c>
      <c r="AR41" s="4">
        <f t="shared" si="12"/>
        <v>3583.7116246981718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285000</v>
      </c>
      <c r="H42" s="4"/>
      <c r="I42" s="4"/>
      <c r="J42" s="4"/>
      <c r="K42" s="4"/>
      <c r="L42" s="3">
        <f t="shared" si="13"/>
        <v>0</v>
      </c>
      <c r="M42" s="3">
        <f t="shared" si="13"/>
        <v>285000</v>
      </c>
      <c r="N42" s="4">
        <f t="shared" si="14"/>
        <v>285000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152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152</v>
      </c>
      <c r="AC42" s="4">
        <f t="shared" si="16"/>
        <v>152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1875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1875</v>
      </c>
      <c r="AR42" s="4">
        <f t="shared" si="12"/>
        <v>1875</v>
      </c>
    </row>
    <row r="43" spans="1:44" ht="15.75" thickBot="1" x14ac:dyDescent="0.3">
      <c r="A43" s="9" t="s">
        <v>16</v>
      </c>
      <c r="B43" s="4">
        <v>6573380.0000000009</v>
      </c>
      <c r="C43" s="4">
        <v>2986580</v>
      </c>
      <c r="D43" s="4">
        <v>608000</v>
      </c>
      <c r="E43" s="4"/>
      <c r="F43" s="4"/>
      <c r="G43" s="4">
        <v>741000</v>
      </c>
      <c r="H43" s="4">
        <v>497940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1033</v>
      </c>
      <c r="R43" s="4">
        <v>963</v>
      </c>
      <c r="S43" s="4">
        <v>152</v>
      </c>
      <c r="T43" s="4">
        <v>0</v>
      </c>
      <c r="U43" s="4">
        <v>0</v>
      </c>
      <c r="V43" s="4">
        <v>304</v>
      </c>
      <c r="W43" s="4">
        <v>345</v>
      </c>
      <c r="X43" s="4">
        <v>386</v>
      </c>
      <c r="Y43" s="4">
        <v>304</v>
      </c>
      <c r="Z43" s="4">
        <v>0</v>
      </c>
      <c r="AA43" s="3"/>
      <c r="AB43" s="3"/>
      <c r="AC43" s="4"/>
      <c r="AE43" s="9" t="s">
        <v>16</v>
      </c>
      <c r="AF43" s="4">
        <f t="shared" si="17"/>
        <v>6363.3881897386264</v>
      </c>
      <c r="AG43" s="4">
        <f t="shared" si="12"/>
        <v>3101.3291796469366</v>
      </c>
      <c r="AH43" s="4">
        <f t="shared" si="12"/>
        <v>4000</v>
      </c>
      <c r="AI43" s="4" t="str">
        <f t="shared" si="12"/>
        <v>N.A.</v>
      </c>
      <c r="AJ43" s="4" t="str">
        <f t="shared" si="12"/>
        <v>N.A.</v>
      </c>
      <c r="AK43" s="4">
        <f t="shared" si="12"/>
        <v>2437.5</v>
      </c>
      <c r="AL43" s="4">
        <f t="shared" si="12"/>
        <v>1443.304347826087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9559960</v>
      </c>
      <c r="C44" s="39"/>
      <c r="D44" s="38">
        <f>D43+E43</f>
        <v>608000</v>
      </c>
      <c r="E44" s="39"/>
      <c r="F44" s="38">
        <f>F43+G43</f>
        <v>741000</v>
      </c>
      <c r="G44" s="39"/>
      <c r="H44" s="38">
        <f>H43+I43</f>
        <v>497940</v>
      </c>
      <c r="I44" s="39"/>
      <c r="J44" s="38">
        <f>J43+K43</f>
        <v>0</v>
      </c>
      <c r="K44" s="39"/>
      <c r="L44" s="7"/>
      <c r="M44" s="2"/>
      <c r="N44" s="1">
        <f>B44+D44+F44+H44+J44</f>
        <v>11406900</v>
      </c>
      <c r="P44" s="10" t="s">
        <v>0</v>
      </c>
      <c r="Q44" s="38">
        <f>Q43+R43</f>
        <v>1996</v>
      </c>
      <c r="R44" s="39"/>
      <c r="S44" s="38">
        <f>S43+T43</f>
        <v>152</v>
      </c>
      <c r="T44" s="39"/>
      <c r="U44" s="38">
        <f>U43+V43</f>
        <v>304</v>
      </c>
      <c r="V44" s="39"/>
      <c r="W44" s="38">
        <f>W43+X43</f>
        <v>731</v>
      </c>
      <c r="X44" s="39"/>
      <c r="Y44" s="38">
        <f>Y43+Z43</f>
        <v>304</v>
      </c>
      <c r="Z44" s="39"/>
      <c r="AA44" s="7"/>
      <c r="AB44" s="2"/>
      <c r="AC44" s="1">
        <f>Q44+S44+U44+W44+Y44</f>
        <v>3487</v>
      </c>
      <c r="AE44" s="10" t="s">
        <v>0</v>
      </c>
      <c r="AF44" s="19">
        <f>IFERROR(B44/Q44,"N.A.")</f>
        <v>4789.5591182364733</v>
      </c>
      <c r="AG44" s="20"/>
      <c r="AH44" s="19">
        <f>IFERROR(D44/S44,"N.A.")</f>
        <v>4000</v>
      </c>
      <c r="AI44" s="20"/>
      <c r="AJ44" s="19">
        <f>IFERROR(F44/U44,"N.A.")</f>
        <v>2437.5</v>
      </c>
      <c r="AK44" s="20"/>
      <c r="AL44" s="19">
        <f>IFERROR(H44/W44,"N.A.")</f>
        <v>681.17647058823525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3271.2646974476629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61" zoomScaleNormal="90" workbookViewId="0">
      <selection activeCell="E5" sqref="E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26622840.000000004</v>
      </c>
      <c r="C15" s="4"/>
      <c r="D15" s="4">
        <v>19781499.999999996</v>
      </c>
      <c r="E15" s="4"/>
      <c r="F15" s="4">
        <v>5463750</v>
      </c>
      <c r="G15" s="4"/>
      <c r="H15" s="4">
        <v>32501779.999999996</v>
      </c>
      <c r="I15" s="4"/>
      <c r="J15" s="4">
        <v>0</v>
      </c>
      <c r="K15" s="4"/>
      <c r="L15" s="3">
        <f>B15+D15+F15+H15+J15</f>
        <v>84369870</v>
      </c>
      <c r="M15" s="3">
        <f>C15+E15+G15+I15+K15</f>
        <v>0</v>
      </c>
      <c r="N15" s="4">
        <f>L15+M15</f>
        <v>84369870</v>
      </c>
      <c r="P15" s="8" t="s">
        <v>12</v>
      </c>
      <c r="Q15" s="4">
        <v>4578</v>
      </c>
      <c r="R15" s="4">
        <v>0</v>
      </c>
      <c r="S15" s="4">
        <v>3039</v>
      </c>
      <c r="T15" s="4">
        <v>0</v>
      </c>
      <c r="U15" s="4">
        <v>729</v>
      </c>
      <c r="V15" s="4">
        <v>0</v>
      </c>
      <c r="W15" s="4">
        <v>9105</v>
      </c>
      <c r="X15" s="4">
        <v>0</v>
      </c>
      <c r="Y15" s="4">
        <v>1046</v>
      </c>
      <c r="Z15" s="4">
        <v>0</v>
      </c>
      <c r="AA15" s="3">
        <f>Q15+S15+U15+W15+Y15</f>
        <v>18497</v>
      </c>
      <c r="AB15" s="3">
        <f>R15+T15+V15+X15+Z15</f>
        <v>0</v>
      </c>
      <c r="AC15" s="4">
        <f>AA15+AB15</f>
        <v>18497</v>
      </c>
      <c r="AE15" s="8" t="s">
        <v>12</v>
      </c>
      <c r="AF15" s="4">
        <f>IFERROR(B15/Q15, "N.A.")</f>
        <v>5815.3866317169077</v>
      </c>
      <c r="AG15" s="4" t="str">
        <f t="shared" ref="AG15:AR19" si="0">IFERROR(C15/R15, "N.A.")</f>
        <v>N.A.</v>
      </c>
      <c r="AH15" s="4">
        <f t="shared" si="0"/>
        <v>6509.2135570911469</v>
      </c>
      <c r="AI15" s="4" t="str">
        <f t="shared" si="0"/>
        <v>N.A.</v>
      </c>
      <c r="AJ15" s="4">
        <f t="shared" si="0"/>
        <v>7494.8559670781897</v>
      </c>
      <c r="AK15" s="4" t="str">
        <f t="shared" si="0"/>
        <v>N.A.</v>
      </c>
      <c r="AL15" s="4">
        <f t="shared" si="0"/>
        <v>3569.6628226249309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4561.2731794345027</v>
      </c>
      <c r="AQ15" s="3" t="str">
        <f t="shared" si="0"/>
        <v>N.A.</v>
      </c>
      <c r="AR15" s="4">
        <f t="shared" si="0"/>
        <v>4561.2731794345027</v>
      </c>
    </row>
    <row r="16" spans="1:44" ht="15.75" thickBot="1" x14ac:dyDescent="0.3">
      <c r="A16" s="8" t="s">
        <v>13</v>
      </c>
      <c r="B16" s="4">
        <v>10896675</v>
      </c>
      <c r="C16" s="4">
        <v>822160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10896675</v>
      </c>
      <c r="M16" s="3">
        <f t="shared" si="1"/>
        <v>822160</v>
      </c>
      <c r="N16" s="4">
        <f t="shared" ref="N16:N18" si="2">L16+M16</f>
        <v>11718835</v>
      </c>
      <c r="P16" s="8" t="s">
        <v>13</v>
      </c>
      <c r="Q16" s="4">
        <v>3012</v>
      </c>
      <c r="R16" s="4">
        <v>239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3012</v>
      </c>
      <c r="AB16" s="3">
        <f t="shared" si="3"/>
        <v>239</v>
      </c>
      <c r="AC16" s="4">
        <f t="shared" ref="AC16:AC18" si="4">AA16+AB16</f>
        <v>3251</v>
      </c>
      <c r="AE16" s="8" t="s">
        <v>13</v>
      </c>
      <c r="AF16" s="4">
        <f t="shared" ref="AF16:AF19" si="5">IFERROR(B16/Q16, "N.A.")</f>
        <v>3617.7539840637451</v>
      </c>
      <c r="AG16" s="4">
        <f t="shared" si="0"/>
        <v>3440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3617.7539840637451</v>
      </c>
      <c r="AQ16" s="3">
        <f t="shared" si="0"/>
        <v>3440</v>
      </c>
      <c r="AR16" s="4">
        <f t="shared" si="0"/>
        <v>3604.6862503844973</v>
      </c>
    </row>
    <row r="17" spans="1:44" ht="15.75" thickBot="1" x14ac:dyDescent="0.3">
      <c r="A17" s="8" t="s">
        <v>14</v>
      </c>
      <c r="B17" s="4">
        <v>56671876.000000015</v>
      </c>
      <c r="C17" s="4">
        <v>307996213.00000024</v>
      </c>
      <c r="D17" s="4">
        <v>11139288</v>
      </c>
      <c r="E17" s="4">
        <v>4234600</v>
      </c>
      <c r="F17" s="4"/>
      <c r="G17" s="4">
        <v>33184659.999999989</v>
      </c>
      <c r="H17" s="4"/>
      <c r="I17" s="4">
        <v>6106839.9999999991</v>
      </c>
      <c r="J17" s="4">
        <v>0</v>
      </c>
      <c r="K17" s="4"/>
      <c r="L17" s="3">
        <f t="shared" si="1"/>
        <v>67811164.000000015</v>
      </c>
      <c r="M17" s="3">
        <f t="shared" si="1"/>
        <v>351522313.00000024</v>
      </c>
      <c r="N17" s="4">
        <f t="shared" si="2"/>
        <v>419333477.00000024</v>
      </c>
      <c r="P17" s="8" t="s">
        <v>14</v>
      </c>
      <c r="Q17" s="4">
        <v>11862</v>
      </c>
      <c r="R17" s="4">
        <v>47223</v>
      </c>
      <c r="S17" s="4">
        <v>2212</v>
      </c>
      <c r="T17" s="4">
        <v>527</v>
      </c>
      <c r="U17" s="4">
        <v>0</v>
      </c>
      <c r="V17" s="4">
        <v>2774</v>
      </c>
      <c r="W17" s="4">
        <v>0</v>
      </c>
      <c r="X17" s="4">
        <v>2151</v>
      </c>
      <c r="Y17" s="4">
        <v>1690</v>
      </c>
      <c r="Z17" s="4">
        <v>0</v>
      </c>
      <c r="AA17" s="3">
        <f t="shared" si="3"/>
        <v>15764</v>
      </c>
      <c r="AB17" s="3">
        <f t="shared" si="3"/>
        <v>52675</v>
      </c>
      <c r="AC17" s="4">
        <f t="shared" si="4"/>
        <v>68439</v>
      </c>
      <c r="AE17" s="8" t="s">
        <v>14</v>
      </c>
      <c r="AF17" s="4">
        <f t="shared" si="5"/>
        <v>4777.5987185972026</v>
      </c>
      <c r="AG17" s="4">
        <f t="shared" si="0"/>
        <v>6522.1653219829368</v>
      </c>
      <c r="AH17" s="4">
        <f t="shared" si="0"/>
        <v>5035.844484629295</v>
      </c>
      <c r="AI17" s="4">
        <f t="shared" si="0"/>
        <v>8035.2941176470586</v>
      </c>
      <c r="AJ17" s="4" t="str">
        <f t="shared" si="0"/>
        <v>N.A.</v>
      </c>
      <c r="AK17" s="4">
        <f t="shared" si="0"/>
        <v>11962.746935832729</v>
      </c>
      <c r="AL17" s="4" t="str">
        <f t="shared" si="0"/>
        <v>N.A.</v>
      </c>
      <c r="AM17" s="4">
        <f t="shared" si="0"/>
        <v>2839.0701999070197</v>
      </c>
      <c r="AN17" s="4">
        <f t="shared" si="0"/>
        <v>0</v>
      </c>
      <c r="AO17" s="4" t="str">
        <f t="shared" si="0"/>
        <v>N.A.</v>
      </c>
      <c r="AP17" s="4">
        <f t="shared" si="0"/>
        <v>4301.6470438974893</v>
      </c>
      <c r="AQ17" s="3">
        <f t="shared" si="0"/>
        <v>6673.4183768391122</v>
      </c>
      <c r="AR17" s="4">
        <f t="shared" si="0"/>
        <v>6127.1128596268245</v>
      </c>
    </row>
    <row r="18" spans="1:44" ht="15.75" thickBot="1" x14ac:dyDescent="0.3">
      <c r="A18" s="8" t="s">
        <v>15</v>
      </c>
      <c r="B18" s="4">
        <v>5615800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5615800</v>
      </c>
      <c r="M18" s="3">
        <f t="shared" si="1"/>
        <v>0</v>
      </c>
      <c r="N18" s="4">
        <f t="shared" si="2"/>
        <v>5615800</v>
      </c>
      <c r="P18" s="8" t="s">
        <v>15</v>
      </c>
      <c r="Q18" s="4">
        <v>935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935</v>
      </c>
      <c r="AB18" s="3">
        <f t="shared" si="3"/>
        <v>0</v>
      </c>
      <c r="AC18" s="4">
        <f t="shared" si="4"/>
        <v>935</v>
      </c>
      <c r="AE18" s="8" t="s">
        <v>15</v>
      </c>
      <c r="AF18" s="4">
        <f t="shared" si="5"/>
        <v>6006.2032085561495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6006.2032085561495</v>
      </c>
      <c r="AQ18" s="3" t="str">
        <f t="shared" si="0"/>
        <v>N.A.</v>
      </c>
      <c r="AR18" s="4">
        <f t="shared" si="0"/>
        <v>6006.2032085561495</v>
      </c>
    </row>
    <row r="19" spans="1:44" ht="15.75" thickBot="1" x14ac:dyDescent="0.3">
      <c r="A19" s="9" t="s">
        <v>16</v>
      </c>
      <c r="B19" s="4">
        <v>99807191.00000006</v>
      </c>
      <c r="C19" s="4">
        <v>308818373.00000018</v>
      </c>
      <c r="D19" s="4">
        <v>30920788</v>
      </c>
      <c r="E19" s="4">
        <v>4234600</v>
      </c>
      <c r="F19" s="4">
        <v>5463750</v>
      </c>
      <c r="G19" s="4">
        <v>33184659.999999989</v>
      </c>
      <c r="H19" s="4">
        <v>32501779.999999996</v>
      </c>
      <c r="I19" s="4">
        <v>6106839.9999999991</v>
      </c>
      <c r="J19" s="4">
        <v>0</v>
      </c>
      <c r="K19" s="4"/>
      <c r="L19" s="3"/>
      <c r="M19" s="3"/>
      <c r="N19" s="4"/>
      <c r="P19" s="9" t="s">
        <v>16</v>
      </c>
      <c r="Q19" s="4">
        <v>20387</v>
      </c>
      <c r="R19" s="4">
        <v>47462</v>
      </c>
      <c r="S19" s="4">
        <v>5251</v>
      </c>
      <c r="T19" s="4">
        <v>527</v>
      </c>
      <c r="U19" s="4">
        <v>729</v>
      </c>
      <c r="V19" s="4">
        <v>2774</v>
      </c>
      <c r="W19" s="4">
        <v>9105</v>
      </c>
      <c r="X19" s="4">
        <v>2151</v>
      </c>
      <c r="Y19" s="4">
        <v>2736</v>
      </c>
      <c r="Z19" s="4">
        <v>0</v>
      </c>
      <c r="AA19" s="3"/>
      <c r="AB19" s="3"/>
      <c r="AC19" s="4"/>
      <c r="AE19" s="9" t="s">
        <v>16</v>
      </c>
      <c r="AF19" s="4">
        <f t="shared" si="5"/>
        <v>4895.6291264040838</v>
      </c>
      <c r="AG19" s="4">
        <f t="shared" si="0"/>
        <v>6506.644747376853</v>
      </c>
      <c r="AH19" s="4">
        <f t="shared" si="0"/>
        <v>5888.5522757569988</v>
      </c>
      <c r="AI19" s="4">
        <f t="shared" si="0"/>
        <v>8035.2941176470586</v>
      </c>
      <c r="AJ19" s="4">
        <f t="shared" si="0"/>
        <v>7494.8559670781897</v>
      </c>
      <c r="AK19" s="4">
        <f t="shared" si="0"/>
        <v>11962.746935832729</v>
      </c>
      <c r="AL19" s="4">
        <f t="shared" si="0"/>
        <v>3569.6628226249309</v>
      </c>
      <c r="AM19" s="4">
        <f t="shared" si="0"/>
        <v>2839.0701999070197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408625564.00000024</v>
      </c>
      <c r="C20" s="39"/>
      <c r="D20" s="38">
        <f>D19+E19</f>
        <v>35155388</v>
      </c>
      <c r="E20" s="39"/>
      <c r="F20" s="38">
        <f>F19+G19</f>
        <v>38648409.999999985</v>
      </c>
      <c r="G20" s="39"/>
      <c r="H20" s="38">
        <f>H19+I19</f>
        <v>38608619.999999993</v>
      </c>
      <c r="I20" s="39"/>
      <c r="J20" s="38">
        <f>J19+K19</f>
        <v>0</v>
      </c>
      <c r="K20" s="39"/>
      <c r="L20" s="7"/>
      <c r="M20" s="2"/>
      <c r="N20" s="1">
        <f>B20+D20+F20+H20+J20</f>
        <v>521037982.00000024</v>
      </c>
      <c r="P20" s="10" t="s">
        <v>0</v>
      </c>
      <c r="Q20" s="38">
        <f>Q19+R19</f>
        <v>67849</v>
      </c>
      <c r="R20" s="39"/>
      <c r="S20" s="38">
        <f>S19+T19</f>
        <v>5778</v>
      </c>
      <c r="T20" s="39"/>
      <c r="U20" s="38">
        <f>U19+V19</f>
        <v>3503</v>
      </c>
      <c r="V20" s="39"/>
      <c r="W20" s="38">
        <f>W19+X19</f>
        <v>11256</v>
      </c>
      <c r="X20" s="39"/>
      <c r="Y20" s="38">
        <f>Y19+Z19</f>
        <v>2736</v>
      </c>
      <c r="Z20" s="39"/>
      <c r="AA20" s="7"/>
      <c r="AB20" s="2"/>
      <c r="AC20" s="1">
        <f>Q20+S20+U20+W20+Y20</f>
        <v>91122</v>
      </c>
      <c r="AE20" s="10" t="s">
        <v>0</v>
      </c>
      <c r="AF20" s="19">
        <f>IFERROR(B20/Q20,"N.A.")</f>
        <v>6022.573125617183</v>
      </c>
      <c r="AG20" s="20"/>
      <c r="AH20" s="19">
        <f>IFERROR(D20/S20,"N.A.")</f>
        <v>6084.3523710626514</v>
      </c>
      <c r="AI20" s="20"/>
      <c r="AJ20" s="19">
        <f>IFERROR(F20/U20,"N.A.")</f>
        <v>11032.94604624607</v>
      </c>
      <c r="AK20" s="20"/>
      <c r="AL20" s="19">
        <f>IFERROR(H20/W20,"N.A.")</f>
        <v>3430.0479744136455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5718.0261846754929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23886780</v>
      </c>
      <c r="C27" s="4"/>
      <c r="D27" s="4">
        <v>19781499.999999996</v>
      </c>
      <c r="E27" s="4"/>
      <c r="F27" s="4">
        <v>4740750</v>
      </c>
      <c r="G27" s="4"/>
      <c r="H27" s="4">
        <v>22791520.000000004</v>
      </c>
      <c r="I27" s="4"/>
      <c r="J27" s="4"/>
      <c r="K27" s="4"/>
      <c r="L27" s="3">
        <f>B27+D27+F27+H27+J27</f>
        <v>71200550</v>
      </c>
      <c r="M27" s="3">
        <f>C27+E27+G27+I27+K27</f>
        <v>0</v>
      </c>
      <c r="N27" s="4">
        <f>L27+M27</f>
        <v>71200550</v>
      </c>
      <c r="P27" s="8" t="s">
        <v>12</v>
      </c>
      <c r="Q27" s="4">
        <v>3907</v>
      </c>
      <c r="R27" s="4">
        <v>0</v>
      </c>
      <c r="S27" s="4">
        <v>3039</v>
      </c>
      <c r="T27" s="4">
        <v>0</v>
      </c>
      <c r="U27" s="4">
        <v>488</v>
      </c>
      <c r="V27" s="4">
        <v>0</v>
      </c>
      <c r="W27" s="4">
        <v>5272</v>
      </c>
      <c r="X27" s="4">
        <v>0</v>
      </c>
      <c r="Y27" s="4">
        <v>0</v>
      </c>
      <c r="Z27" s="4">
        <v>0</v>
      </c>
      <c r="AA27" s="3">
        <f>Q27+S27+U27+W27+Y27</f>
        <v>12706</v>
      </c>
      <c r="AB27" s="3">
        <f>R27+T27+V27+X27+Z27</f>
        <v>0</v>
      </c>
      <c r="AC27" s="4">
        <f>AA27+AB27</f>
        <v>12706</v>
      </c>
      <c r="AE27" s="8" t="s">
        <v>12</v>
      </c>
      <c r="AF27" s="4">
        <f>IFERROR(B27/Q27, "N.A.")</f>
        <v>6113.8418223701046</v>
      </c>
      <c r="AG27" s="4" t="str">
        <f t="shared" ref="AG27:AR31" si="6">IFERROR(C27/R27, "N.A.")</f>
        <v>N.A.</v>
      </c>
      <c r="AH27" s="4">
        <f t="shared" si="6"/>
        <v>6509.2135570911469</v>
      </c>
      <c r="AI27" s="4" t="str">
        <f t="shared" si="6"/>
        <v>N.A.</v>
      </c>
      <c r="AJ27" s="4">
        <f t="shared" si="6"/>
        <v>9714.6516393442616</v>
      </c>
      <c r="AK27" s="4" t="str">
        <f t="shared" si="6"/>
        <v>N.A.</v>
      </c>
      <c r="AL27" s="4">
        <f t="shared" si="6"/>
        <v>4323.1259484066777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5603.6951046749564</v>
      </c>
      <c r="AQ27" s="3" t="str">
        <f t="shared" si="6"/>
        <v>N.A.</v>
      </c>
      <c r="AR27" s="4">
        <f t="shared" si="6"/>
        <v>5603.6951046749564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44765675.999999993</v>
      </c>
      <c r="C29" s="4">
        <v>229802555.00000003</v>
      </c>
      <c r="D29" s="4">
        <v>4552720</v>
      </c>
      <c r="E29" s="4">
        <v>4234600</v>
      </c>
      <c r="F29" s="4"/>
      <c r="G29" s="4">
        <v>28942200.000000004</v>
      </c>
      <c r="H29" s="4"/>
      <c r="I29" s="4">
        <v>3065200</v>
      </c>
      <c r="J29" s="4">
        <v>0</v>
      </c>
      <c r="K29" s="4"/>
      <c r="L29" s="3">
        <f t="shared" si="7"/>
        <v>49318395.999999993</v>
      </c>
      <c r="M29" s="3">
        <f t="shared" si="7"/>
        <v>266044555.00000003</v>
      </c>
      <c r="N29" s="4">
        <f t="shared" si="8"/>
        <v>315362951</v>
      </c>
      <c r="P29" s="8" t="s">
        <v>14</v>
      </c>
      <c r="Q29" s="4">
        <v>8138</v>
      </c>
      <c r="R29" s="4">
        <v>31681</v>
      </c>
      <c r="S29" s="4">
        <v>1134</v>
      </c>
      <c r="T29" s="4">
        <v>527</v>
      </c>
      <c r="U29" s="4">
        <v>0</v>
      </c>
      <c r="V29" s="4">
        <v>1838</v>
      </c>
      <c r="W29" s="4">
        <v>0</v>
      </c>
      <c r="X29" s="4">
        <v>1217</v>
      </c>
      <c r="Y29" s="4">
        <v>734</v>
      </c>
      <c r="Z29" s="4">
        <v>0</v>
      </c>
      <c r="AA29" s="3">
        <f t="shared" si="9"/>
        <v>10006</v>
      </c>
      <c r="AB29" s="3">
        <f t="shared" si="9"/>
        <v>35263</v>
      </c>
      <c r="AC29" s="4">
        <f t="shared" si="10"/>
        <v>45269</v>
      </c>
      <c r="AE29" s="8" t="s">
        <v>14</v>
      </c>
      <c r="AF29" s="4">
        <f t="shared" si="11"/>
        <v>5500.8203489800926</v>
      </c>
      <c r="AG29" s="4">
        <f t="shared" si="6"/>
        <v>7253.6395631451032</v>
      </c>
      <c r="AH29" s="4">
        <f t="shared" si="6"/>
        <v>4014.7442680776012</v>
      </c>
      <c r="AI29" s="4">
        <f t="shared" si="6"/>
        <v>8035.2941176470586</v>
      </c>
      <c r="AJ29" s="4" t="str">
        <f t="shared" si="6"/>
        <v>N.A.</v>
      </c>
      <c r="AK29" s="4">
        <f t="shared" si="6"/>
        <v>15746.572361262244</v>
      </c>
      <c r="AL29" s="4" t="str">
        <f t="shared" si="6"/>
        <v>N.A.</v>
      </c>
      <c r="AM29" s="4">
        <f t="shared" si="6"/>
        <v>2518.6524239934265</v>
      </c>
      <c r="AN29" s="4">
        <f t="shared" si="6"/>
        <v>0</v>
      </c>
      <c r="AO29" s="4" t="str">
        <f t="shared" si="6"/>
        <v>N.A.</v>
      </c>
      <c r="AP29" s="4">
        <f t="shared" si="6"/>
        <v>4928.8822706376168</v>
      </c>
      <c r="AQ29" s="3">
        <f t="shared" si="6"/>
        <v>7544.5808637949131</v>
      </c>
      <c r="AR29" s="4">
        <f t="shared" si="6"/>
        <v>6966.4218560162581</v>
      </c>
    </row>
    <row r="30" spans="1:44" ht="15.75" thickBot="1" x14ac:dyDescent="0.3">
      <c r="A30" s="8" t="s">
        <v>15</v>
      </c>
      <c r="B30" s="4">
        <v>5615800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5615800</v>
      </c>
      <c r="M30" s="3">
        <f t="shared" si="7"/>
        <v>0</v>
      </c>
      <c r="N30" s="4">
        <f t="shared" si="8"/>
        <v>5615800</v>
      </c>
      <c r="P30" s="8" t="s">
        <v>15</v>
      </c>
      <c r="Q30" s="4">
        <v>935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935</v>
      </c>
      <c r="AB30" s="3">
        <f t="shared" si="9"/>
        <v>0</v>
      </c>
      <c r="AC30" s="4">
        <f t="shared" si="10"/>
        <v>935</v>
      </c>
      <c r="AE30" s="8" t="s">
        <v>15</v>
      </c>
      <c r="AF30" s="4">
        <f t="shared" si="11"/>
        <v>6006.2032085561495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6006.2032085561495</v>
      </c>
      <c r="AQ30" s="3" t="str">
        <f t="shared" si="6"/>
        <v>N.A.</v>
      </c>
      <c r="AR30" s="4">
        <f t="shared" si="6"/>
        <v>6006.2032085561495</v>
      </c>
    </row>
    <row r="31" spans="1:44" ht="15.75" thickBot="1" x14ac:dyDescent="0.3">
      <c r="A31" s="9" t="s">
        <v>16</v>
      </c>
      <c r="B31" s="4">
        <v>74268256</v>
      </c>
      <c r="C31" s="4">
        <v>229802555.00000003</v>
      </c>
      <c r="D31" s="4">
        <v>24334220.000000004</v>
      </c>
      <c r="E31" s="4">
        <v>4234600</v>
      </c>
      <c r="F31" s="4">
        <v>4740750</v>
      </c>
      <c r="G31" s="4">
        <v>28942200.000000004</v>
      </c>
      <c r="H31" s="4">
        <v>22791520.000000004</v>
      </c>
      <c r="I31" s="4">
        <v>3065200</v>
      </c>
      <c r="J31" s="4">
        <v>0</v>
      </c>
      <c r="K31" s="4"/>
      <c r="L31" s="3"/>
      <c r="M31" s="3"/>
      <c r="N31" s="4"/>
      <c r="P31" s="9" t="s">
        <v>16</v>
      </c>
      <c r="Q31" s="4">
        <v>12980</v>
      </c>
      <c r="R31" s="4">
        <v>31681</v>
      </c>
      <c r="S31" s="4">
        <v>4173</v>
      </c>
      <c r="T31" s="4">
        <v>527</v>
      </c>
      <c r="U31" s="4">
        <v>488</v>
      </c>
      <c r="V31" s="4">
        <v>1838</v>
      </c>
      <c r="W31" s="4">
        <v>5272</v>
      </c>
      <c r="X31" s="4">
        <v>1217</v>
      </c>
      <c r="Y31" s="4">
        <v>734</v>
      </c>
      <c r="Z31" s="4">
        <v>0</v>
      </c>
      <c r="AA31" s="3"/>
      <c r="AB31" s="3"/>
      <c r="AC31" s="4"/>
      <c r="AE31" s="9" t="s">
        <v>16</v>
      </c>
      <c r="AF31" s="4">
        <f t="shared" si="11"/>
        <v>5721.7454545454548</v>
      </c>
      <c r="AG31" s="4">
        <f t="shared" si="6"/>
        <v>7253.6395631451032</v>
      </c>
      <c r="AH31" s="4">
        <f t="shared" si="6"/>
        <v>5831.3491492930752</v>
      </c>
      <c r="AI31" s="4">
        <f t="shared" si="6"/>
        <v>8035.2941176470586</v>
      </c>
      <c r="AJ31" s="4">
        <f t="shared" si="6"/>
        <v>9714.6516393442616</v>
      </c>
      <c r="AK31" s="4">
        <f t="shared" si="6"/>
        <v>15746.572361262244</v>
      </c>
      <c r="AL31" s="4">
        <f t="shared" si="6"/>
        <v>4323.1259484066777</v>
      </c>
      <c r="AM31" s="4">
        <f t="shared" si="6"/>
        <v>2518.6524239934265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304070811</v>
      </c>
      <c r="C32" s="39"/>
      <c r="D32" s="38">
        <f>D31+E31</f>
        <v>28568820.000000004</v>
      </c>
      <c r="E32" s="39"/>
      <c r="F32" s="38">
        <f>F31+G31</f>
        <v>33682950</v>
      </c>
      <c r="G32" s="39"/>
      <c r="H32" s="38">
        <f>H31+I31</f>
        <v>25856720.000000004</v>
      </c>
      <c r="I32" s="39"/>
      <c r="J32" s="38">
        <f>J31+K31</f>
        <v>0</v>
      </c>
      <c r="K32" s="39"/>
      <c r="L32" s="7"/>
      <c r="M32" s="2"/>
      <c r="N32" s="1">
        <f>B32+D32+F32+H32+J32</f>
        <v>392179301</v>
      </c>
      <c r="P32" s="10" t="s">
        <v>0</v>
      </c>
      <c r="Q32" s="38">
        <f>Q31+R31</f>
        <v>44661</v>
      </c>
      <c r="R32" s="39"/>
      <c r="S32" s="38">
        <f>S31+T31</f>
        <v>4700</v>
      </c>
      <c r="T32" s="39"/>
      <c r="U32" s="38">
        <f>U31+V31</f>
        <v>2326</v>
      </c>
      <c r="V32" s="39"/>
      <c r="W32" s="38">
        <f>W31+X31</f>
        <v>6489</v>
      </c>
      <c r="X32" s="39"/>
      <c r="Y32" s="38">
        <f>Y31+Z31</f>
        <v>734</v>
      </c>
      <c r="Z32" s="39"/>
      <c r="AA32" s="7"/>
      <c r="AB32" s="2"/>
      <c r="AC32" s="1">
        <f>Q32+S32+U32+W32+Y32</f>
        <v>58910</v>
      </c>
      <c r="AE32" s="10" t="s">
        <v>0</v>
      </c>
      <c r="AF32" s="19">
        <f>IFERROR(B32/Q32,"N.A.")</f>
        <v>6808.4192248270301</v>
      </c>
      <c r="AG32" s="20"/>
      <c r="AH32" s="19">
        <f>IFERROR(D32/S32,"N.A.")</f>
        <v>6078.4723404255328</v>
      </c>
      <c r="AI32" s="20"/>
      <c r="AJ32" s="19">
        <f>IFERROR(F32/U32,"N.A.")</f>
        <v>14481.061908856405</v>
      </c>
      <c r="AK32" s="20"/>
      <c r="AL32" s="19">
        <f>IFERROR(H32/W32,"N.A.")</f>
        <v>3984.7002619818159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6657.2619419453404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2736060</v>
      </c>
      <c r="C39" s="4"/>
      <c r="D39" s="4"/>
      <c r="E39" s="4"/>
      <c r="F39" s="4">
        <v>723000</v>
      </c>
      <c r="G39" s="4"/>
      <c r="H39" s="4">
        <v>9710260</v>
      </c>
      <c r="I39" s="4"/>
      <c r="J39" s="4">
        <v>0</v>
      </c>
      <c r="K39" s="4"/>
      <c r="L39" s="3">
        <f>B39+D39+F39+H39+J39</f>
        <v>13169320</v>
      </c>
      <c r="M39" s="3">
        <f>C39+E39+G39+I39+K39</f>
        <v>0</v>
      </c>
      <c r="N39" s="4">
        <f>L39+M39</f>
        <v>13169320</v>
      </c>
      <c r="P39" s="8" t="s">
        <v>12</v>
      </c>
      <c r="Q39" s="4">
        <v>671</v>
      </c>
      <c r="R39" s="4">
        <v>0</v>
      </c>
      <c r="S39" s="4">
        <v>0</v>
      </c>
      <c r="T39" s="4">
        <v>0</v>
      </c>
      <c r="U39" s="4">
        <v>241</v>
      </c>
      <c r="V39" s="4">
        <v>0</v>
      </c>
      <c r="W39" s="4">
        <v>3833</v>
      </c>
      <c r="X39" s="4">
        <v>0</v>
      </c>
      <c r="Y39" s="4">
        <v>1046</v>
      </c>
      <c r="Z39" s="4">
        <v>0</v>
      </c>
      <c r="AA39" s="3">
        <f>Q39+S39+U39+W39+Y39</f>
        <v>5791</v>
      </c>
      <c r="AB39" s="3">
        <f>R39+T39+V39+X39+Z39</f>
        <v>0</v>
      </c>
      <c r="AC39" s="4">
        <f>AA39+AB39</f>
        <v>5791</v>
      </c>
      <c r="AE39" s="8" t="s">
        <v>12</v>
      </c>
      <c r="AF39" s="4">
        <f>IFERROR(B39/Q39, "N.A.")</f>
        <v>4077.5856929955289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3000</v>
      </c>
      <c r="AK39" s="4" t="str">
        <f t="shared" si="12"/>
        <v>N.A.</v>
      </c>
      <c r="AL39" s="4">
        <f t="shared" si="12"/>
        <v>2533.3315940516568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2274.1011915040581</v>
      </c>
      <c r="AQ39" s="3" t="str">
        <f t="shared" si="12"/>
        <v>N.A.</v>
      </c>
      <c r="AR39" s="4">
        <f t="shared" si="12"/>
        <v>2274.1011915040581</v>
      </c>
    </row>
    <row r="40" spans="1:44" ht="15.75" thickBot="1" x14ac:dyDescent="0.3">
      <c r="A40" s="8" t="s">
        <v>13</v>
      </c>
      <c r="B40" s="4">
        <v>10896675</v>
      </c>
      <c r="C40" s="4">
        <v>822160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10896675</v>
      </c>
      <c r="M40" s="3">
        <f t="shared" si="13"/>
        <v>822160</v>
      </c>
      <c r="N40" s="4">
        <f t="shared" ref="N40:N42" si="14">L40+M40</f>
        <v>11718835</v>
      </c>
      <c r="P40" s="8" t="s">
        <v>13</v>
      </c>
      <c r="Q40" s="4">
        <v>3012</v>
      </c>
      <c r="R40" s="4">
        <v>239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3012</v>
      </c>
      <c r="AB40" s="3">
        <f t="shared" si="15"/>
        <v>239</v>
      </c>
      <c r="AC40" s="4">
        <f t="shared" ref="AC40:AC42" si="16">AA40+AB40</f>
        <v>3251</v>
      </c>
      <c r="AE40" s="8" t="s">
        <v>13</v>
      </c>
      <c r="AF40" s="4">
        <f t="shared" ref="AF40:AF43" si="17">IFERROR(B40/Q40, "N.A.")</f>
        <v>3617.7539840637451</v>
      </c>
      <c r="AG40" s="4">
        <f t="shared" si="12"/>
        <v>3440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3617.7539840637451</v>
      </c>
      <c r="AQ40" s="3">
        <f t="shared" si="12"/>
        <v>3440</v>
      </c>
      <c r="AR40" s="4">
        <f t="shared" si="12"/>
        <v>3604.6862503844973</v>
      </c>
    </row>
    <row r="41" spans="1:44" ht="15.75" thickBot="1" x14ac:dyDescent="0.3">
      <c r="A41" s="8" t="s">
        <v>14</v>
      </c>
      <c r="B41" s="4">
        <v>11906199.999999998</v>
      </c>
      <c r="C41" s="4">
        <v>78193658</v>
      </c>
      <c r="D41" s="4">
        <v>6586568</v>
      </c>
      <c r="E41" s="4"/>
      <c r="F41" s="4"/>
      <c r="G41" s="4">
        <v>4242460</v>
      </c>
      <c r="H41" s="4"/>
      <c r="I41" s="4">
        <v>3041639.9999999995</v>
      </c>
      <c r="J41" s="4">
        <v>0</v>
      </c>
      <c r="K41" s="4"/>
      <c r="L41" s="3">
        <f t="shared" si="13"/>
        <v>18492768</v>
      </c>
      <c r="M41" s="3">
        <f t="shared" si="13"/>
        <v>85477758</v>
      </c>
      <c r="N41" s="4">
        <f t="shared" si="14"/>
        <v>103970526</v>
      </c>
      <c r="P41" s="8" t="s">
        <v>14</v>
      </c>
      <c r="Q41" s="4">
        <v>3724</v>
      </c>
      <c r="R41" s="4">
        <v>15542</v>
      </c>
      <c r="S41" s="4">
        <v>1078</v>
      </c>
      <c r="T41" s="4">
        <v>0</v>
      </c>
      <c r="U41" s="4">
        <v>0</v>
      </c>
      <c r="V41" s="4">
        <v>936</v>
      </c>
      <c r="W41" s="4">
        <v>0</v>
      </c>
      <c r="X41" s="4">
        <v>934</v>
      </c>
      <c r="Y41" s="4">
        <v>956</v>
      </c>
      <c r="Z41" s="4">
        <v>0</v>
      </c>
      <c r="AA41" s="3">
        <f t="shared" si="15"/>
        <v>5758</v>
      </c>
      <c r="AB41" s="3">
        <f t="shared" si="15"/>
        <v>17412</v>
      </c>
      <c r="AC41" s="4">
        <f t="shared" si="16"/>
        <v>23170</v>
      </c>
      <c r="AE41" s="8" t="s">
        <v>14</v>
      </c>
      <c r="AF41" s="4">
        <f t="shared" si="17"/>
        <v>3197.1535982814175</v>
      </c>
      <c r="AG41" s="4">
        <f t="shared" si="12"/>
        <v>5031.1194183502766</v>
      </c>
      <c r="AH41" s="4">
        <f t="shared" si="12"/>
        <v>6109.9888682745823</v>
      </c>
      <c r="AI41" s="4" t="str">
        <f t="shared" si="12"/>
        <v>N.A.</v>
      </c>
      <c r="AJ41" s="4" t="str">
        <f t="shared" si="12"/>
        <v>N.A.</v>
      </c>
      <c r="AK41" s="4">
        <f t="shared" si="12"/>
        <v>4532.5427350427353</v>
      </c>
      <c r="AL41" s="4" t="str">
        <f t="shared" si="12"/>
        <v>N.A.</v>
      </c>
      <c r="AM41" s="4">
        <f t="shared" si="12"/>
        <v>3256.5738758029975</v>
      </c>
      <c r="AN41" s="4">
        <f t="shared" si="12"/>
        <v>0</v>
      </c>
      <c r="AO41" s="4" t="str">
        <f t="shared" si="12"/>
        <v>N.A.</v>
      </c>
      <c r="AP41" s="4">
        <f t="shared" si="12"/>
        <v>3211.6651615144146</v>
      </c>
      <c r="AQ41" s="3">
        <f t="shared" si="12"/>
        <v>4909.1292212267399</v>
      </c>
      <c r="AR41" s="4">
        <f t="shared" si="12"/>
        <v>4487.2907207596027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25538935.000000004</v>
      </c>
      <c r="C43" s="4">
        <v>79015818.000000015</v>
      </c>
      <c r="D43" s="4">
        <v>6586568</v>
      </c>
      <c r="E43" s="4"/>
      <c r="F43" s="4">
        <v>723000</v>
      </c>
      <c r="G43" s="4">
        <v>4242460</v>
      </c>
      <c r="H43" s="4">
        <v>9710260</v>
      </c>
      <c r="I43" s="4">
        <v>3041639.9999999995</v>
      </c>
      <c r="J43" s="4">
        <v>0</v>
      </c>
      <c r="K43" s="4"/>
      <c r="L43" s="3"/>
      <c r="M43" s="3"/>
      <c r="N43" s="4"/>
      <c r="P43" s="9" t="s">
        <v>16</v>
      </c>
      <c r="Q43" s="4">
        <v>7407</v>
      </c>
      <c r="R43" s="4">
        <v>15781</v>
      </c>
      <c r="S43" s="4">
        <v>1078</v>
      </c>
      <c r="T43" s="4">
        <v>0</v>
      </c>
      <c r="U43" s="4">
        <v>241</v>
      </c>
      <c r="V43" s="4">
        <v>936</v>
      </c>
      <c r="W43" s="4">
        <v>3833</v>
      </c>
      <c r="X43" s="4">
        <v>934</v>
      </c>
      <c r="Y43" s="4">
        <v>2002</v>
      </c>
      <c r="Z43" s="4">
        <v>0</v>
      </c>
      <c r="AA43" s="3"/>
      <c r="AB43" s="3"/>
      <c r="AC43" s="4"/>
      <c r="AE43" s="9" t="s">
        <v>16</v>
      </c>
      <c r="AF43" s="4">
        <f t="shared" si="17"/>
        <v>3447.9458620224118</v>
      </c>
      <c r="AG43" s="4">
        <f t="shared" si="12"/>
        <v>5007.0222419365073</v>
      </c>
      <c r="AH43" s="4">
        <f t="shared" si="12"/>
        <v>6109.9888682745823</v>
      </c>
      <c r="AI43" s="4" t="str">
        <f t="shared" si="12"/>
        <v>N.A.</v>
      </c>
      <c r="AJ43" s="4">
        <f t="shared" si="12"/>
        <v>3000</v>
      </c>
      <c r="AK43" s="4">
        <f t="shared" si="12"/>
        <v>4532.5427350427353</v>
      </c>
      <c r="AL43" s="4">
        <f t="shared" si="12"/>
        <v>2533.3315940516568</v>
      </c>
      <c r="AM43" s="4">
        <f t="shared" si="12"/>
        <v>3256.5738758029975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104554753.00000001</v>
      </c>
      <c r="C44" s="39"/>
      <c r="D44" s="38">
        <f>D43+E43</f>
        <v>6586568</v>
      </c>
      <c r="E44" s="39"/>
      <c r="F44" s="38">
        <f>F43+G43</f>
        <v>4965460</v>
      </c>
      <c r="G44" s="39"/>
      <c r="H44" s="38">
        <f>H43+I43</f>
        <v>12751900</v>
      </c>
      <c r="I44" s="39"/>
      <c r="J44" s="38">
        <f>J43+K43</f>
        <v>0</v>
      </c>
      <c r="K44" s="39"/>
      <c r="L44" s="7"/>
      <c r="M44" s="2"/>
      <c r="N44" s="1">
        <f>B44+D44+F44+H44+J44</f>
        <v>128858681.00000001</v>
      </c>
      <c r="P44" s="10" t="s">
        <v>0</v>
      </c>
      <c r="Q44" s="38">
        <f>Q43+R43</f>
        <v>23188</v>
      </c>
      <c r="R44" s="39"/>
      <c r="S44" s="38">
        <f>S43+T43</f>
        <v>1078</v>
      </c>
      <c r="T44" s="39"/>
      <c r="U44" s="38">
        <f>U43+V43</f>
        <v>1177</v>
      </c>
      <c r="V44" s="39"/>
      <c r="W44" s="38">
        <f>W43+X43</f>
        <v>4767</v>
      </c>
      <c r="X44" s="39"/>
      <c r="Y44" s="38">
        <f>Y43+Z43</f>
        <v>2002</v>
      </c>
      <c r="Z44" s="39"/>
      <c r="AA44" s="7"/>
      <c r="AB44" s="2"/>
      <c r="AC44" s="1">
        <f>Q44+S44+U44+W44+Y44</f>
        <v>32212</v>
      </c>
      <c r="AE44" s="10" t="s">
        <v>0</v>
      </c>
      <c r="AF44" s="19">
        <f>IFERROR(B44/Q44,"N.A.")</f>
        <v>4509.002630671037</v>
      </c>
      <c r="AG44" s="20"/>
      <c r="AH44" s="19">
        <f>IFERROR(D44/S44,"N.A.")</f>
        <v>6109.9888682745823</v>
      </c>
      <c r="AI44" s="20"/>
      <c r="AJ44" s="19">
        <f>IFERROR(F44/U44,"N.A.")</f>
        <v>4218.7425658453694</v>
      </c>
      <c r="AK44" s="20"/>
      <c r="AL44" s="19">
        <f>IFERROR(H44/W44,"N.A.")</f>
        <v>2675.0367107195302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4000.3315845026705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58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1353870</v>
      </c>
      <c r="C15" s="4"/>
      <c r="D15" s="4">
        <v>232200</v>
      </c>
      <c r="E15" s="4"/>
      <c r="F15" s="4">
        <v>967500</v>
      </c>
      <c r="G15" s="4"/>
      <c r="H15" s="4">
        <v>967500</v>
      </c>
      <c r="I15" s="4"/>
      <c r="J15" s="4">
        <v>0</v>
      </c>
      <c r="K15" s="4"/>
      <c r="L15" s="3">
        <f>B15+D15+F15+H15+J15</f>
        <v>3521070</v>
      </c>
      <c r="M15" s="3">
        <f>C15+E15+G15+I15+K15</f>
        <v>0</v>
      </c>
      <c r="N15" s="4">
        <f>L15+M15</f>
        <v>3521070</v>
      </c>
      <c r="P15" s="8" t="s">
        <v>12</v>
      </c>
      <c r="Q15" s="4">
        <v>90</v>
      </c>
      <c r="R15" s="4">
        <v>0</v>
      </c>
      <c r="S15" s="4">
        <v>270</v>
      </c>
      <c r="T15" s="4">
        <v>0</v>
      </c>
      <c r="U15" s="4">
        <v>180</v>
      </c>
      <c r="V15" s="4">
        <v>0</v>
      </c>
      <c r="W15" s="4">
        <v>450</v>
      </c>
      <c r="X15" s="4">
        <v>0</v>
      </c>
      <c r="Y15" s="4">
        <v>180</v>
      </c>
      <c r="Z15" s="4">
        <v>0</v>
      </c>
      <c r="AA15" s="3">
        <f>Q15+S15+U15+W15+Y15</f>
        <v>1170</v>
      </c>
      <c r="AB15" s="3">
        <f>R15+T15+V15+X15+Z15</f>
        <v>0</v>
      </c>
      <c r="AC15" s="4">
        <f>AA15+AB15</f>
        <v>1170</v>
      </c>
      <c r="AE15" s="8" t="s">
        <v>12</v>
      </c>
      <c r="AF15" s="4">
        <f>IFERROR(B15/Q15, "N.A.")</f>
        <v>15043</v>
      </c>
      <c r="AG15" s="4" t="str">
        <f t="shared" ref="AG15:AR19" si="0">IFERROR(C15/R15, "N.A.")</f>
        <v>N.A.</v>
      </c>
      <c r="AH15" s="4">
        <f t="shared" si="0"/>
        <v>860</v>
      </c>
      <c r="AI15" s="4" t="str">
        <f t="shared" si="0"/>
        <v>N.A.</v>
      </c>
      <c r="AJ15" s="4">
        <f t="shared" si="0"/>
        <v>5375</v>
      </c>
      <c r="AK15" s="4" t="str">
        <f t="shared" si="0"/>
        <v>N.A.</v>
      </c>
      <c r="AL15" s="4">
        <f t="shared" si="0"/>
        <v>2150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3009.4615384615386</v>
      </c>
      <c r="AQ15" s="3" t="str">
        <f t="shared" si="0"/>
        <v>N.A.</v>
      </c>
      <c r="AR15" s="4">
        <f t="shared" si="0"/>
        <v>3009.4615384615386</v>
      </c>
    </row>
    <row r="16" spans="1:44" ht="15.75" thickBot="1" x14ac:dyDescent="0.3">
      <c r="A16" s="8" t="s">
        <v>13</v>
      </c>
      <c r="B16" s="4">
        <v>414000</v>
      </c>
      <c r="C16" s="4">
        <v>720000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414000</v>
      </c>
      <c r="M16" s="3">
        <f t="shared" si="1"/>
        <v>720000</v>
      </c>
      <c r="N16" s="4">
        <f t="shared" ref="N16:N18" si="2">L16+M16</f>
        <v>1134000</v>
      </c>
      <c r="P16" s="8" t="s">
        <v>13</v>
      </c>
      <c r="Q16" s="4">
        <v>180</v>
      </c>
      <c r="R16" s="4">
        <v>180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180</v>
      </c>
      <c r="AB16" s="3">
        <f t="shared" si="3"/>
        <v>180</v>
      </c>
      <c r="AC16" s="4">
        <f t="shared" ref="AC16:AC18" si="4">AA16+AB16</f>
        <v>360</v>
      </c>
      <c r="AE16" s="8" t="s">
        <v>13</v>
      </c>
      <c r="AF16" s="4">
        <f t="shared" ref="AF16:AF19" si="5">IFERROR(B16/Q16, "N.A.")</f>
        <v>2300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2300</v>
      </c>
      <c r="AQ16" s="3">
        <f t="shared" si="0"/>
        <v>4000</v>
      </c>
      <c r="AR16" s="4">
        <f t="shared" si="0"/>
        <v>3150</v>
      </c>
    </row>
    <row r="17" spans="1:44" ht="15.75" thickBot="1" x14ac:dyDescent="0.3">
      <c r="A17" s="8" t="s">
        <v>14</v>
      </c>
      <c r="B17" s="4">
        <v>5700600</v>
      </c>
      <c r="C17" s="4">
        <v>6719400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5700600</v>
      </c>
      <c r="M17" s="3">
        <f t="shared" si="1"/>
        <v>6719400</v>
      </c>
      <c r="N17" s="4">
        <f t="shared" si="2"/>
        <v>12420000</v>
      </c>
      <c r="P17" s="8" t="s">
        <v>14</v>
      </c>
      <c r="Q17" s="4">
        <v>1170</v>
      </c>
      <c r="R17" s="4">
        <v>1890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1170</v>
      </c>
      <c r="AB17" s="3">
        <f t="shared" si="3"/>
        <v>1890</v>
      </c>
      <c r="AC17" s="4">
        <f t="shared" si="4"/>
        <v>3060</v>
      </c>
      <c r="AE17" s="8" t="s">
        <v>14</v>
      </c>
      <c r="AF17" s="4">
        <f t="shared" si="5"/>
        <v>4872.3076923076924</v>
      </c>
      <c r="AG17" s="4">
        <f t="shared" si="0"/>
        <v>3555.2380952380954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4872.3076923076924</v>
      </c>
      <c r="AQ17" s="3">
        <f t="shared" si="0"/>
        <v>3555.2380952380954</v>
      </c>
      <c r="AR17" s="4">
        <f t="shared" si="0"/>
        <v>4058.8235294117649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7468470.0000000009</v>
      </c>
      <c r="C19" s="4">
        <v>7439400</v>
      </c>
      <c r="D19" s="4">
        <v>232200</v>
      </c>
      <c r="E19" s="4"/>
      <c r="F19" s="4">
        <v>967500</v>
      </c>
      <c r="G19" s="4"/>
      <c r="H19" s="4">
        <v>967500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1440</v>
      </c>
      <c r="R19" s="4">
        <v>2070</v>
      </c>
      <c r="S19" s="4">
        <v>270</v>
      </c>
      <c r="T19" s="4">
        <v>0</v>
      </c>
      <c r="U19" s="4">
        <v>180</v>
      </c>
      <c r="V19" s="4">
        <v>0</v>
      </c>
      <c r="W19" s="4">
        <v>450</v>
      </c>
      <c r="X19" s="4">
        <v>0</v>
      </c>
      <c r="Y19" s="4">
        <v>180</v>
      </c>
      <c r="Z19" s="4">
        <v>0</v>
      </c>
      <c r="AA19" s="3"/>
      <c r="AB19" s="3"/>
      <c r="AC19" s="4"/>
      <c r="AE19" s="9" t="s">
        <v>16</v>
      </c>
      <c r="AF19" s="4">
        <f t="shared" si="5"/>
        <v>5186.4375000000009</v>
      </c>
      <c r="AG19" s="4">
        <f t="shared" si="0"/>
        <v>3593.913043478261</v>
      </c>
      <c r="AH19" s="4">
        <f t="shared" si="0"/>
        <v>860</v>
      </c>
      <c r="AI19" s="4" t="str">
        <f t="shared" si="0"/>
        <v>N.A.</v>
      </c>
      <c r="AJ19" s="4">
        <f t="shared" si="0"/>
        <v>5375</v>
      </c>
      <c r="AK19" s="4" t="str">
        <f t="shared" si="0"/>
        <v>N.A.</v>
      </c>
      <c r="AL19" s="4">
        <f t="shared" si="0"/>
        <v>2150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14907870</v>
      </c>
      <c r="C20" s="39"/>
      <c r="D20" s="38">
        <f>D19+E19</f>
        <v>232200</v>
      </c>
      <c r="E20" s="39"/>
      <c r="F20" s="38">
        <f>F19+G19</f>
        <v>967500</v>
      </c>
      <c r="G20" s="39"/>
      <c r="H20" s="38">
        <f>H19+I19</f>
        <v>967500</v>
      </c>
      <c r="I20" s="39"/>
      <c r="J20" s="38">
        <f>J19+K19</f>
        <v>0</v>
      </c>
      <c r="K20" s="39"/>
      <c r="L20" s="7"/>
      <c r="M20" s="2"/>
      <c r="N20" s="1">
        <f>B20+D20+F20+H20+J20</f>
        <v>17075070</v>
      </c>
      <c r="P20" s="10" t="s">
        <v>0</v>
      </c>
      <c r="Q20" s="38">
        <f>Q19+R19</f>
        <v>3510</v>
      </c>
      <c r="R20" s="39"/>
      <c r="S20" s="38">
        <f>S19+T19</f>
        <v>270</v>
      </c>
      <c r="T20" s="39"/>
      <c r="U20" s="38">
        <f>U19+V19</f>
        <v>180</v>
      </c>
      <c r="V20" s="39"/>
      <c r="W20" s="38">
        <f>W19+X19</f>
        <v>450</v>
      </c>
      <c r="X20" s="39"/>
      <c r="Y20" s="38">
        <f>Y19+Z19</f>
        <v>180</v>
      </c>
      <c r="Z20" s="39"/>
      <c r="AA20" s="7"/>
      <c r="AB20" s="2"/>
      <c r="AC20" s="1">
        <f>Q20+S20+U20+W20+Y20</f>
        <v>4590</v>
      </c>
      <c r="AE20" s="10" t="s">
        <v>0</v>
      </c>
      <c r="AF20" s="19">
        <f>IFERROR(B20/Q20,"N.A.")</f>
        <v>4247.2564102564102</v>
      </c>
      <c r="AG20" s="20"/>
      <c r="AH20" s="19">
        <f>IFERROR(D20/S20,"N.A.")</f>
        <v>860</v>
      </c>
      <c r="AI20" s="20"/>
      <c r="AJ20" s="19">
        <f>IFERROR(F20/U20,"N.A.")</f>
        <v>5375</v>
      </c>
      <c r="AK20" s="20"/>
      <c r="AL20" s="19">
        <f>IFERROR(H20/W20,"N.A.")</f>
        <v>2150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3720.0588235294117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1353870</v>
      </c>
      <c r="C27" s="4"/>
      <c r="D27" s="4">
        <v>232200</v>
      </c>
      <c r="E27" s="4"/>
      <c r="F27" s="4">
        <v>967500</v>
      </c>
      <c r="G27" s="4"/>
      <c r="H27" s="4">
        <v>619200</v>
      </c>
      <c r="I27" s="4"/>
      <c r="J27" s="4"/>
      <c r="K27" s="4"/>
      <c r="L27" s="3">
        <f>B27+D27+F27+H27+J27</f>
        <v>3172770</v>
      </c>
      <c r="M27" s="3">
        <f>C27+E27+G27+I27+K27</f>
        <v>0</v>
      </c>
      <c r="N27" s="4">
        <f>L27+M27</f>
        <v>3172770</v>
      </c>
      <c r="P27" s="8" t="s">
        <v>12</v>
      </c>
      <c r="Q27" s="4">
        <v>90</v>
      </c>
      <c r="R27" s="4">
        <v>0</v>
      </c>
      <c r="S27" s="4">
        <v>270</v>
      </c>
      <c r="T27" s="4">
        <v>0</v>
      </c>
      <c r="U27" s="4">
        <v>180</v>
      </c>
      <c r="V27" s="4">
        <v>0</v>
      </c>
      <c r="W27" s="4">
        <v>270</v>
      </c>
      <c r="X27" s="4">
        <v>0</v>
      </c>
      <c r="Y27" s="4">
        <v>0</v>
      </c>
      <c r="Z27" s="4">
        <v>0</v>
      </c>
      <c r="AA27" s="3">
        <f>Q27+S27+U27+W27+Y27</f>
        <v>810</v>
      </c>
      <c r="AB27" s="3">
        <f>R27+T27+V27+X27+Z27</f>
        <v>0</v>
      </c>
      <c r="AC27" s="4">
        <f>AA27+AB27</f>
        <v>810</v>
      </c>
      <c r="AE27" s="8" t="s">
        <v>12</v>
      </c>
      <c r="AF27" s="4">
        <f>IFERROR(B27/Q27, "N.A.")</f>
        <v>15043</v>
      </c>
      <c r="AG27" s="4" t="str">
        <f t="shared" ref="AG27:AR31" si="6">IFERROR(C27/R27, "N.A.")</f>
        <v>N.A.</v>
      </c>
      <c r="AH27" s="4">
        <f t="shared" si="6"/>
        <v>860</v>
      </c>
      <c r="AI27" s="4" t="str">
        <f t="shared" si="6"/>
        <v>N.A.</v>
      </c>
      <c r="AJ27" s="4">
        <f t="shared" si="6"/>
        <v>5375</v>
      </c>
      <c r="AK27" s="4" t="str">
        <f t="shared" si="6"/>
        <v>N.A.</v>
      </c>
      <c r="AL27" s="4">
        <f t="shared" si="6"/>
        <v>2293.3333333333335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3917</v>
      </c>
      <c r="AQ27" s="3" t="str">
        <f t="shared" si="6"/>
        <v>N.A.</v>
      </c>
      <c r="AR27" s="4">
        <f t="shared" si="6"/>
        <v>3917</v>
      </c>
    </row>
    <row r="28" spans="1:44" ht="15.75" thickBot="1" x14ac:dyDescent="0.3">
      <c r="A28" s="8" t="s">
        <v>13</v>
      </c>
      <c r="B28" s="4"/>
      <c r="C28" s="4">
        <v>360000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360000</v>
      </c>
      <c r="N28" s="4">
        <f t="shared" ref="N28:N30" si="8">L28+M28</f>
        <v>360000</v>
      </c>
      <c r="P28" s="8" t="s">
        <v>13</v>
      </c>
      <c r="Q28" s="4">
        <v>0</v>
      </c>
      <c r="R28" s="4">
        <v>90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90</v>
      </c>
      <c r="AC28" s="4">
        <f t="shared" ref="AC28:AC30" si="10">AA28+AB28</f>
        <v>90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4000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4000</v>
      </c>
      <c r="AR28" s="4">
        <f t="shared" si="6"/>
        <v>4000</v>
      </c>
    </row>
    <row r="29" spans="1:44" ht="15.75" thickBot="1" x14ac:dyDescent="0.3">
      <c r="A29" s="8" t="s">
        <v>14</v>
      </c>
      <c r="B29" s="4">
        <v>4113900</v>
      </c>
      <c r="C29" s="4">
        <v>4793400.0000000009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4113900</v>
      </c>
      <c r="M29" s="3">
        <f t="shared" si="7"/>
        <v>4793400.0000000009</v>
      </c>
      <c r="N29" s="4">
        <f t="shared" si="8"/>
        <v>8907300</v>
      </c>
      <c r="P29" s="8" t="s">
        <v>14</v>
      </c>
      <c r="Q29" s="4">
        <v>720</v>
      </c>
      <c r="R29" s="4">
        <v>1080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720</v>
      </c>
      <c r="AB29" s="3">
        <f t="shared" si="9"/>
        <v>1080</v>
      </c>
      <c r="AC29" s="4">
        <f t="shared" si="10"/>
        <v>1800</v>
      </c>
      <c r="AE29" s="8" t="s">
        <v>14</v>
      </c>
      <c r="AF29" s="4">
        <f t="shared" si="11"/>
        <v>5713.75</v>
      </c>
      <c r="AG29" s="4">
        <f t="shared" si="6"/>
        <v>4438.3333333333339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5713.75</v>
      </c>
      <c r="AQ29" s="3">
        <f t="shared" si="6"/>
        <v>4438.3333333333339</v>
      </c>
      <c r="AR29" s="4">
        <f t="shared" si="6"/>
        <v>4948.5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5467770.0000000009</v>
      </c>
      <c r="C31" s="4">
        <v>5153399.9999999991</v>
      </c>
      <c r="D31" s="4">
        <v>232200</v>
      </c>
      <c r="E31" s="4"/>
      <c r="F31" s="4">
        <v>967500</v>
      </c>
      <c r="G31" s="4"/>
      <c r="H31" s="4">
        <v>619200</v>
      </c>
      <c r="I31" s="4"/>
      <c r="J31" s="4"/>
      <c r="K31" s="4"/>
      <c r="L31" s="3"/>
      <c r="M31" s="3"/>
      <c r="N31" s="4"/>
      <c r="P31" s="9" t="s">
        <v>16</v>
      </c>
      <c r="Q31" s="4">
        <v>810</v>
      </c>
      <c r="R31" s="4">
        <v>1170</v>
      </c>
      <c r="S31" s="4">
        <v>270</v>
      </c>
      <c r="T31" s="4">
        <v>0</v>
      </c>
      <c r="U31" s="4">
        <v>180</v>
      </c>
      <c r="V31" s="4">
        <v>0</v>
      </c>
      <c r="W31" s="4">
        <v>270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6750.3333333333348</v>
      </c>
      <c r="AG31" s="4">
        <f t="shared" si="6"/>
        <v>4404.6153846153838</v>
      </c>
      <c r="AH31" s="4">
        <f t="shared" si="6"/>
        <v>860</v>
      </c>
      <c r="AI31" s="4" t="str">
        <f t="shared" si="6"/>
        <v>N.A.</v>
      </c>
      <c r="AJ31" s="4">
        <f t="shared" si="6"/>
        <v>5375</v>
      </c>
      <c r="AK31" s="4" t="str">
        <f t="shared" si="6"/>
        <v>N.A.</v>
      </c>
      <c r="AL31" s="4">
        <f t="shared" si="6"/>
        <v>2293.3333333333335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10621170</v>
      </c>
      <c r="C32" s="39"/>
      <c r="D32" s="38">
        <f>D31+E31</f>
        <v>232200</v>
      </c>
      <c r="E32" s="39"/>
      <c r="F32" s="38">
        <f>F31+G31</f>
        <v>967500</v>
      </c>
      <c r="G32" s="39"/>
      <c r="H32" s="38">
        <f>H31+I31</f>
        <v>619200</v>
      </c>
      <c r="I32" s="39"/>
      <c r="J32" s="38">
        <f>J31+K31</f>
        <v>0</v>
      </c>
      <c r="K32" s="39"/>
      <c r="L32" s="7"/>
      <c r="M32" s="2"/>
      <c r="N32" s="1">
        <f>B32+D32+F32+H32+J32</f>
        <v>12440070</v>
      </c>
      <c r="P32" s="10" t="s">
        <v>0</v>
      </c>
      <c r="Q32" s="38">
        <f>Q31+R31</f>
        <v>1980</v>
      </c>
      <c r="R32" s="39"/>
      <c r="S32" s="38">
        <f>S31+T31</f>
        <v>270</v>
      </c>
      <c r="T32" s="39"/>
      <c r="U32" s="38">
        <f>U31+V31</f>
        <v>180</v>
      </c>
      <c r="V32" s="39"/>
      <c r="W32" s="38">
        <f>W31+X31</f>
        <v>270</v>
      </c>
      <c r="X32" s="39"/>
      <c r="Y32" s="38">
        <f>Y31+Z31</f>
        <v>0</v>
      </c>
      <c r="Z32" s="39"/>
      <c r="AA32" s="7"/>
      <c r="AB32" s="2"/>
      <c r="AC32" s="1">
        <f>Q32+S32+U32+W32+Y32</f>
        <v>2700</v>
      </c>
      <c r="AE32" s="10" t="s">
        <v>0</v>
      </c>
      <c r="AF32" s="19">
        <f>IFERROR(B32/Q32,"N.A.")</f>
        <v>5364.227272727273</v>
      </c>
      <c r="AG32" s="20"/>
      <c r="AH32" s="19">
        <f>IFERROR(D32/S32,"N.A.")</f>
        <v>860</v>
      </c>
      <c r="AI32" s="20"/>
      <c r="AJ32" s="19">
        <f>IFERROR(F32/U32,"N.A.")</f>
        <v>5375</v>
      </c>
      <c r="AK32" s="20"/>
      <c r="AL32" s="19">
        <f>IFERROR(H32/W32,"N.A.")</f>
        <v>2293.3333333333335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4607.4333333333334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348300</v>
      </c>
      <c r="I39" s="4"/>
      <c r="J39" s="4">
        <v>0</v>
      </c>
      <c r="K39" s="4"/>
      <c r="L39" s="3">
        <f>B39+D39+F39+H39+J39</f>
        <v>348300</v>
      </c>
      <c r="M39" s="3">
        <f>C39+E39+G39+I39+K39</f>
        <v>0</v>
      </c>
      <c r="N39" s="4">
        <f>L39+M39</f>
        <v>348300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180</v>
      </c>
      <c r="X39" s="4">
        <v>0</v>
      </c>
      <c r="Y39" s="4">
        <v>180</v>
      </c>
      <c r="Z39" s="4">
        <v>0</v>
      </c>
      <c r="AA39" s="3">
        <f>Q39+S39+U39+W39+Y39</f>
        <v>360</v>
      </c>
      <c r="AB39" s="3">
        <f>R39+T39+V39+X39+Z39</f>
        <v>0</v>
      </c>
      <c r="AC39" s="4">
        <f>AA39+AB39</f>
        <v>360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1935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967.5</v>
      </c>
      <c r="AQ39" s="3" t="str">
        <f t="shared" si="12"/>
        <v>N.A.</v>
      </c>
      <c r="AR39" s="4">
        <f t="shared" si="12"/>
        <v>967.5</v>
      </c>
    </row>
    <row r="40" spans="1:44" ht="15.75" thickBot="1" x14ac:dyDescent="0.3">
      <c r="A40" s="8" t="s">
        <v>13</v>
      </c>
      <c r="B40" s="4">
        <v>414000</v>
      </c>
      <c r="C40" s="4">
        <v>360000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414000</v>
      </c>
      <c r="M40" s="3">
        <f t="shared" si="13"/>
        <v>360000</v>
      </c>
      <c r="N40" s="4">
        <f t="shared" ref="N40:N42" si="14">L40+M40</f>
        <v>774000</v>
      </c>
      <c r="P40" s="8" t="s">
        <v>13</v>
      </c>
      <c r="Q40" s="4">
        <v>180</v>
      </c>
      <c r="R40" s="4">
        <v>90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180</v>
      </c>
      <c r="AB40" s="3">
        <f t="shared" si="15"/>
        <v>90</v>
      </c>
      <c r="AC40" s="4">
        <f t="shared" ref="AC40:AC42" si="16">AA40+AB40</f>
        <v>270</v>
      </c>
      <c r="AE40" s="8" t="s">
        <v>13</v>
      </c>
      <c r="AF40" s="4">
        <f t="shared" ref="AF40:AF43" si="17">IFERROR(B40/Q40, "N.A.")</f>
        <v>2300</v>
      </c>
      <c r="AG40" s="4">
        <f t="shared" si="12"/>
        <v>4000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2300</v>
      </c>
      <c r="AQ40" s="3">
        <f t="shared" si="12"/>
        <v>4000</v>
      </c>
      <c r="AR40" s="4">
        <f t="shared" si="12"/>
        <v>2866.6666666666665</v>
      </c>
    </row>
    <row r="41" spans="1:44" ht="15.75" thickBot="1" x14ac:dyDescent="0.3">
      <c r="A41" s="8" t="s">
        <v>14</v>
      </c>
      <c r="B41" s="4">
        <v>1586700</v>
      </c>
      <c r="C41" s="4">
        <v>1926000.0000000005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1586700</v>
      </c>
      <c r="M41" s="3">
        <f t="shared" si="13"/>
        <v>1926000.0000000005</v>
      </c>
      <c r="N41" s="4">
        <f t="shared" si="14"/>
        <v>3512700.0000000005</v>
      </c>
      <c r="P41" s="8" t="s">
        <v>14</v>
      </c>
      <c r="Q41" s="4">
        <v>450</v>
      </c>
      <c r="R41" s="4">
        <v>810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450</v>
      </c>
      <c r="AB41" s="3">
        <f t="shared" si="15"/>
        <v>810</v>
      </c>
      <c r="AC41" s="4">
        <f t="shared" si="16"/>
        <v>1260</v>
      </c>
      <c r="AE41" s="8" t="s">
        <v>14</v>
      </c>
      <c r="AF41" s="4">
        <f t="shared" si="17"/>
        <v>3526</v>
      </c>
      <c r="AG41" s="4">
        <f t="shared" si="12"/>
        <v>2377.7777777777783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3526</v>
      </c>
      <c r="AQ41" s="3">
        <f t="shared" si="12"/>
        <v>2377.7777777777783</v>
      </c>
      <c r="AR41" s="4">
        <f t="shared" si="12"/>
        <v>2787.8571428571431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2000700</v>
      </c>
      <c r="C43" s="4">
        <v>2286000</v>
      </c>
      <c r="D43" s="4"/>
      <c r="E43" s="4"/>
      <c r="F43" s="4"/>
      <c r="G43" s="4"/>
      <c r="H43" s="4">
        <v>348300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630</v>
      </c>
      <c r="R43" s="4">
        <v>900</v>
      </c>
      <c r="S43" s="4">
        <v>0</v>
      </c>
      <c r="T43" s="4">
        <v>0</v>
      </c>
      <c r="U43" s="4">
        <v>0</v>
      </c>
      <c r="V43" s="4">
        <v>0</v>
      </c>
      <c r="W43" s="4">
        <v>180</v>
      </c>
      <c r="X43" s="4">
        <v>0</v>
      </c>
      <c r="Y43" s="4">
        <v>180</v>
      </c>
      <c r="Z43" s="4">
        <v>0</v>
      </c>
      <c r="AA43" s="3"/>
      <c r="AB43" s="3"/>
      <c r="AC43" s="4"/>
      <c r="AE43" s="9" t="s">
        <v>16</v>
      </c>
      <c r="AF43" s="4">
        <f t="shared" si="17"/>
        <v>3175.7142857142858</v>
      </c>
      <c r="AG43" s="4">
        <f t="shared" si="12"/>
        <v>2540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1935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4286700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348300</v>
      </c>
      <c r="I44" s="39"/>
      <c r="J44" s="38">
        <f>J43+K43</f>
        <v>0</v>
      </c>
      <c r="K44" s="39"/>
      <c r="L44" s="7"/>
      <c r="M44" s="2"/>
      <c r="N44" s="1">
        <f>B44+D44+F44+H44+J44</f>
        <v>4635000</v>
      </c>
      <c r="P44" s="10" t="s">
        <v>0</v>
      </c>
      <c r="Q44" s="38">
        <f>Q43+R43</f>
        <v>1530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180</v>
      </c>
      <c r="X44" s="39"/>
      <c r="Y44" s="38">
        <f>Y43+Z43</f>
        <v>180</v>
      </c>
      <c r="Z44" s="39"/>
      <c r="AA44" s="7"/>
      <c r="AB44" s="2"/>
      <c r="AC44" s="1">
        <f>Q44+S44+U44+W44+Y44</f>
        <v>1890</v>
      </c>
      <c r="AE44" s="10" t="s">
        <v>0</v>
      </c>
      <c r="AF44" s="19">
        <f>IFERROR(B44/Q44,"N.A.")</f>
        <v>2801.7647058823532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1935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2452.3809523809523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O1" zoomScale="54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177136321.99999997</v>
      </c>
      <c r="C15" s="4"/>
      <c r="D15" s="4">
        <v>83534652.000000015</v>
      </c>
      <c r="E15" s="4"/>
      <c r="F15" s="4">
        <v>69262679.999999985</v>
      </c>
      <c r="G15" s="4"/>
      <c r="H15" s="4">
        <v>235206860.00000006</v>
      </c>
      <c r="I15" s="4"/>
      <c r="J15" s="4">
        <v>0</v>
      </c>
      <c r="K15" s="4"/>
      <c r="L15" s="3">
        <f>B15+D15+F15+H15+J15</f>
        <v>565140514</v>
      </c>
      <c r="M15" s="3">
        <f>C15+E15+G15+I15+K15</f>
        <v>0</v>
      </c>
      <c r="N15" s="4">
        <f>L15+M15</f>
        <v>565140514</v>
      </c>
      <c r="P15" s="8" t="s">
        <v>12</v>
      </c>
      <c r="Q15" s="4">
        <v>39170</v>
      </c>
      <c r="R15" s="4">
        <v>0</v>
      </c>
      <c r="S15" s="4">
        <v>16165</v>
      </c>
      <c r="T15" s="4">
        <v>0</v>
      </c>
      <c r="U15" s="4">
        <v>10128</v>
      </c>
      <c r="V15" s="4">
        <v>0</v>
      </c>
      <c r="W15" s="4">
        <v>81934</v>
      </c>
      <c r="X15" s="4">
        <v>0</v>
      </c>
      <c r="Y15" s="4">
        <v>10726</v>
      </c>
      <c r="Z15" s="4">
        <v>0</v>
      </c>
      <c r="AA15" s="3">
        <f>Q15+S15+U15+W15+Y15</f>
        <v>158123</v>
      </c>
      <c r="AB15" s="3">
        <f>R15+T15+V15+X15+Z15</f>
        <v>0</v>
      </c>
      <c r="AC15" s="4">
        <f>AA15+AB15</f>
        <v>158123</v>
      </c>
      <c r="AE15" s="8" t="s">
        <v>12</v>
      </c>
      <c r="AF15" s="4">
        <f>IFERROR(B15/Q15, "N.A.")</f>
        <v>4522.2446259892768</v>
      </c>
      <c r="AG15" s="4" t="str">
        <f t="shared" ref="AG15:AR19" si="0">IFERROR(C15/R15, "N.A.")</f>
        <v>N.A.</v>
      </c>
      <c r="AH15" s="4">
        <f t="shared" si="0"/>
        <v>5167.6246210949594</v>
      </c>
      <c r="AI15" s="4" t="str">
        <f t="shared" si="0"/>
        <v>N.A.</v>
      </c>
      <c r="AJ15" s="4">
        <f t="shared" si="0"/>
        <v>6838.7322274881499</v>
      </c>
      <c r="AK15" s="4" t="str">
        <f t="shared" si="0"/>
        <v>N.A.</v>
      </c>
      <c r="AL15" s="4">
        <f t="shared" si="0"/>
        <v>2870.6868943295831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3574.0563611871771</v>
      </c>
      <c r="AQ15" s="3" t="str">
        <f t="shared" si="0"/>
        <v>N.A.</v>
      </c>
      <c r="AR15" s="4">
        <f t="shared" si="0"/>
        <v>3574.0563611871771</v>
      </c>
    </row>
    <row r="16" spans="1:44" ht="15.75" thickBot="1" x14ac:dyDescent="0.3">
      <c r="A16" s="8" t="s">
        <v>13</v>
      </c>
      <c r="B16" s="4">
        <v>92025695.00000003</v>
      </c>
      <c r="C16" s="4">
        <v>7904120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92025695.00000003</v>
      </c>
      <c r="M16" s="3">
        <f t="shared" si="1"/>
        <v>7904120</v>
      </c>
      <c r="N16" s="4">
        <f t="shared" ref="N16:N18" si="2">L16+M16</f>
        <v>99929815.00000003</v>
      </c>
      <c r="P16" s="8" t="s">
        <v>13</v>
      </c>
      <c r="Q16" s="4">
        <v>29309</v>
      </c>
      <c r="R16" s="4">
        <v>2022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29309</v>
      </c>
      <c r="AB16" s="3">
        <f t="shared" si="3"/>
        <v>2022</v>
      </c>
      <c r="AC16" s="4">
        <f t="shared" ref="AC16:AC18" si="4">AA16+AB16</f>
        <v>31331</v>
      </c>
      <c r="AE16" s="8" t="s">
        <v>13</v>
      </c>
      <c r="AF16" s="4">
        <f t="shared" ref="AF16:AF19" si="5">IFERROR(B16/Q16, "N.A.")</f>
        <v>3139.8442457948081</v>
      </c>
      <c r="AG16" s="4">
        <f t="shared" si="0"/>
        <v>3909.0603363006926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3139.8442457948081</v>
      </c>
      <c r="AQ16" s="3">
        <f t="shared" si="0"/>
        <v>3909.0603363006926</v>
      </c>
      <c r="AR16" s="4">
        <f t="shared" si="0"/>
        <v>3189.486929877758</v>
      </c>
    </row>
    <row r="17" spans="1:44" ht="15.75" thickBot="1" x14ac:dyDescent="0.3">
      <c r="A17" s="8" t="s">
        <v>14</v>
      </c>
      <c r="B17" s="4">
        <v>351774915.00000006</v>
      </c>
      <c r="C17" s="4">
        <v>1894581544.9999964</v>
      </c>
      <c r="D17" s="4">
        <v>88441896.000000015</v>
      </c>
      <c r="E17" s="4">
        <v>15358710.000000002</v>
      </c>
      <c r="F17" s="4"/>
      <c r="G17" s="4">
        <v>90819249.99999997</v>
      </c>
      <c r="H17" s="4"/>
      <c r="I17" s="4">
        <v>82993115.99999997</v>
      </c>
      <c r="J17" s="4">
        <v>0</v>
      </c>
      <c r="K17" s="4"/>
      <c r="L17" s="3">
        <f t="shared" si="1"/>
        <v>440216811.00000006</v>
      </c>
      <c r="M17" s="3">
        <f t="shared" si="1"/>
        <v>2083752620.9999964</v>
      </c>
      <c r="N17" s="4">
        <f t="shared" si="2"/>
        <v>2523969431.9999967</v>
      </c>
      <c r="P17" s="8" t="s">
        <v>14</v>
      </c>
      <c r="Q17" s="4">
        <v>85741</v>
      </c>
      <c r="R17" s="4">
        <v>348222</v>
      </c>
      <c r="S17" s="4">
        <v>14261</v>
      </c>
      <c r="T17" s="4">
        <v>3523</v>
      </c>
      <c r="U17" s="4">
        <v>0</v>
      </c>
      <c r="V17" s="4">
        <v>16776</v>
      </c>
      <c r="W17" s="4">
        <v>0</v>
      </c>
      <c r="X17" s="4">
        <v>20472</v>
      </c>
      <c r="Y17" s="4">
        <v>11686</v>
      </c>
      <c r="Z17" s="4">
        <v>0</v>
      </c>
      <c r="AA17" s="3">
        <f t="shared" si="3"/>
        <v>111688</v>
      </c>
      <c r="AB17" s="3">
        <f t="shared" si="3"/>
        <v>388993</v>
      </c>
      <c r="AC17" s="4">
        <f t="shared" si="4"/>
        <v>500681</v>
      </c>
      <c r="AE17" s="8" t="s">
        <v>14</v>
      </c>
      <c r="AF17" s="4">
        <f t="shared" si="5"/>
        <v>4102.7619808493027</v>
      </c>
      <c r="AG17" s="4">
        <f t="shared" si="0"/>
        <v>5440.7290320542543</v>
      </c>
      <c r="AH17" s="4">
        <f t="shared" si="0"/>
        <v>6201.6615945585872</v>
      </c>
      <c r="AI17" s="4">
        <f t="shared" si="0"/>
        <v>4359.5543570820328</v>
      </c>
      <c r="AJ17" s="4" t="str">
        <f t="shared" si="0"/>
        <v>N.A.</v>
      </c>
      <c r="AK17" s="4">
        <f t="shared" si="0"/>
        <v>5413.641511683355</v>
      </c>
      <c r="AL17" s="4" t="str">
        <f t="shared" si="0"/>
        <v>N.A.</v>
      </c>
      <c r="AM17" s="4">
        <f t="shared" si="0"/>
        <v>4053.981828839389</v>
      </c>
      <c r="AN17" s="4">
        <f t="shared" si="0"/>
        <v>0</v>
      </c>
      <c r="AO17" s="4" t="str">
        <f t="shared" si="0"/>
        <v>N.A.</v>
      </c>
      <c r="AP17" s="4">
        <f t="shared" si="0"/>
        <v>3941.4870979872508</v>
      </c>
      <c r="AQ17" s="3">
        <f t="shared" si="0"/>
        <v>5356.7869370399885</v>
      </c>
      <c r="AR17" s="4">
        <f t="shared" si="0"/>
        <v>5041.0729226793037</v>
      </c>
    </row>
    <row r="18" spans="1:44" ht="15.75" thickBot="1" x14ac:dyDescent="0.3">
      <c r="A18" s="8" t="s">
        <v>15</v>
      </c>
      <c r="B18" s="4">
        <v>22198685.000000004</v>
      </c>
      <c r="C18" s="4">
        <v>5100230.0000000009</v>
      </c>
      <c r="D18" s="4">
        <v>2776990</v>
      </c>
      <c r="E18" s="4">
        <v>328950</v>
      </c>
      <c r="F18" s="4"/>
      <c r="G18" s="4">
        <v>4851996.0000000009</v>
      </c>
      <c r="H18" s="4">
        <v>10056645.000000002</v>
      </c>
      <c r="I18" s="4"/>
      <c r="J18" s="4">
        <v>0</v>
      </c>
      <c r="K18" s="4"/>
      <c r="L18" s="3">
        <f t="shared" si="1"/>
        <v>35032320.000000007</v>
      </c>
      <c r="M18" s="3">
        <f t="shared" si="1"/>
        <v>10281176.000000002</v>
      </c>
      <c r="N18" s="4">
        <f t="shared" si="2"/>
        <v>45313496.000000007</v>
      </c>
      <c r="P18" s="8" t="s">
        <v>15</v>
      </c>
      <c r="Q18" s="4">
        <v>8271</v>
      </c>
      <c r="R18" s="4">
        <v>1042</v>
      </c>
      <c r="S18" s="4">
        <v>1083</v>
      </c>
      <c r="T18" s="4">
        <v>153</v>
      </c>
      <c r="U18" s="4">
        <v>0</v>
      </c>
      <c r="V18" s="4">
        <v>2075</v>
      </c>
      <c r="W18" s="4">
        <v>22051</v>
      </c>
      <c r="X18" s="4">
        <v>0</v>
      </c>
      <c r="Y18" s="4">
        <v>5994</v>
      </c>
      <c r="Z18" s="4">
        <v>0</v>
      </c>
      <c r="AA18" s="3">
        <f t="shared" si="3"/>
        <v>37399</v>
      </c>
      <c r="AB18" s="3">
        <f t="shared" si="3"/>
        <v>3270</v>
      </c>
      <c r="AC18" s="4">
        <f t="shared" si="4"/>
        <v>40669</v>
      </c>
      <c r="AE18" s="8" t="s">
        <v>15</v>
      </c>
      <c r="AF18" s="4">
        <f t="shared" si="5"/>
        <v>2683.9179059364046</v>
      </c>
      <c r="AG18" s="4">
        <f t="shared" si="0"/>
        <v>4894.6545105566229</v>
      </c>
      <c r="AH18" s="4">
        <f t="shared" si="0"/>
        <v>2564.1643582640813</v>
      </c>
      <c r="AI18" s="4">
        <f t="shared" si="0"/>
        <v>2150</v>
      </c>
      <c r="AJ18" s="4" t="str">
        <f t="shared" si="0"/>
        <v>N.A.</v>
      </c>
      <c r="AK18" s="4">
        <f t="shared" si="0"/>
        <v>2338.3113253012052</v>
      </c>
      <c r="AL18" s="4">
        <f t="shared" si="0"/>
        <v>456.06299034057423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936.71809406668649</v>
      </c>
      <c r="AQ18" s="3">
        <f t="shared" si="0"/>
        <v>3144.0905198776763</v>
      </c>
      <c r="AR18" s="4">
        <f t="shared" si="0"/>
        <v>1114.2023654380489</v>
      </c>
    </row>
    <row r="19" spans="1:44" ht="15.75" thickBot="1" x14ac:dyDescent="0.3">
      <c r="A19" s="9" t="s">
        <v>16</v>
      </c>
      <c r="B19" s="4">
        <v>643135616.99999952</v>
      </c>
      <c r="C19" s="4">
        <v>1907585894.9999998</v>
      </c>
      <c r="D19" s="4">
        <v>174753538</v>
      </c>
      <c r="E19" s="4">
        <v>15687660.000000002</v>
      </c>
      <c r="F19" s="4">
        <v>69262679.999999985</v>
      </c>
      <c r="G19" s="4">
        <v>95671245.999999925</v>
      </c>
      <c r="H19" s="4">
        <v>245263505.00000021</v>
      </c>
      <c r="I19" s="4">
        <v>82993115.99999997</v>
      </c>
      <c r="J19" s="4">
        <v>0</v>
      </c>
      <c r="K19" s="4"/>
      <c r="L19" s="3"/>
      <c r="M19" s="3"/>
      <c r="N19" s="4"/>
      <c r="P19" s="9" t="s">
        <v>16</v>
      </c>
      <c r="Q19" s="4">
        <v>162491</v>
      </c>
      <c r="R19" s="4">
        <v>351286</v>
      </c>
      <c r="S19" s="4">
        <v>31509</v>
      </c>
      <c r="T19" s="4">
        <v>3676</v>
      </c>
      <c r="U19" s="4">
        <v>10128</v>
      </c>
      <c r="V19" s="4">
        <v>18851</v>
      </c>
      <c r="W19" s="4">
        <v>103985</v>
      </c>
      <c r="X19" s="4">
        <v>20472</v>
      </c>
      <c r="Y19" s="4">
        <v>28406</v>
      </c>
      <c r="Z19" s="4">
        <v>0</v>
      </c>
      <c r="AA19" s="3"/>
      <c r="AB19" s="3"/>
      <c r="AC19" s="4"/>
      <c r="AE19" s="9" t="s">
        <v>16</v>
      </c>
      <c r="AF19" s="4">
        <f t="shared" si="5"/>
        <v>3957.976854102686</v>
      </c>
      <c r="AG19" s="4">
        <f t="shared" si="0"/>
        <v>5430.2929664148296</v>
      </c>
      <c r="AH19" s="4">
        <f t="shared" si="0"/>
        <v>5546.1467517217307</v>
      </c>
      <c r="AI19" s="4">
        <f t="shared" si="0"/>
        <v>4267.5897714907514</v>
      </c>
      <c r="AJ19" s="4">
        <f t="shared" si="0"/>
        <v>6838.7322274881499</v>
      </c>
      <c r="AK19" s="4">
        <f t="shared" si="0"/>
        <v>5075.1284282000915</v>
      </c>
      <c r="AL19" s="4">
        <f t="shared" si="0"/>
        <v>2358.6431216040796</v>
      </c>
      <c r="AM19" s="4">
        <f t="shared" si="0"/>
        <v>4053.981828839389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2550721511.999999</v>
      </c>
      <c r="C20" s="39"/>
      <c r="D20" s="38">
        <f>D19+E19</f>
        <v>190441198</v>
      </c>
      <c r="E20" s="39"/>
      <c r="F20" s="38">
        <f>F19+G19</f>
        <v>164933925.99999991</v>
      </c>
      <c r="G20" s="39"/>
      <c r="H20" s="38">
        <f>H19+I19</f>
        <v>328256621.00000018</v>
      </c>
      <c r="I20" s="39"/>
      <c r="J20" s="38">
        <f>J19+K19</f>
        <v>0</v>
      </c>
      <c r="K20" s="39"/>
      <c r="L20" s="7"/>
      <c r="M20" s="2"/>
      <c r="N20" s="1">
        <f>B20+D20+F20+H20+J20</f>
        <v>3234353256.999999</v>
      </c>
      <c r="P20" s="10" t="s">
        <v>0</v>
      </c>
      <c r="Q20" s="38">
        <f>Q19+R19</f>
        <v>513777</v>
      </c>
      <c r="R20" s="39"/>
      <c r="S20" s="38">
        <f>S19+T19</f>
        <v>35185</v>
      </c>
      <c r="T20" s="39"/>
      <c r="U20" s="38">
        <f>U19+V19</f>
        <v>28979</v>
      </c>
      <c r="V20" s="39"/>
      <c r="W20" s="38">
        <f>W19+X19</f>
        <v>124457</v>
      </c>
      <c r="X20" s="39"/>
      <c r="Y20" s="38">
        <f>Y19+Z19</f>
        <v>28406</v>
      </c>
      <c r="Z20" s="39"/>
      <c r="AA20" s="7"/>
      <c r="AB20" s="2"/>
      <c r="AC20" s="1">
        <f>Q20+S20+U20+W20+Y20</f>
        <v>730804</v>
      </c>
      <c r="AE20" s="10" t="s">
        <v>0</v>
      </c>
      <c r="AF20" s="19">
        <f>IFERROR(B20/Q20,"N.A.")</f>
        <v>4964.6471367928089</v>
      </c>
      <c r="AG20" s="20"/>
      <c r="AH20" s="19">
        <f>IFERROR(D20/S20,"N.A.")</f>
        <v>5412.5677987778881</v>
      </c>
      <c r="AI20" s="20"/>
      <c r="AJ20" s="19">
        <f>IFERROR(F20/U20,"N.A.")</f>
        <v>5691.4981883432802</v>
      </c>
      <c r="AK20" s="20"/>
      <c r="AL20" s="19">
        <f>IFERROR(H20/W20,"N.A.")</f>
        <v>2637.5103127987995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4425.7465161657556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158605744.00000003</v>
      </c>
      <c r="C27" s="4"/>
      <c r="D27" s="4">
        <v>82578331.99999994</v>
      </c>
      <c r="E27" s="4"/>
      <c r="F27" s="4">
        <v>64320209.999999985</v>
      </c>
      <c r="G27" s="4"/>
      <c r="H27" s="4">
        <v>150114937.99999997</v>
      </c>
      <c r="I27" s="4"/>
      <c r="J27" s="4">
        <v>0</v>
      </c>
      <c r="K27" s="4"/>
      <c r="L27" s="3">
        <f>B27+D27+F27+H27+J27</f>
        <v>455619223.99999988</v>
      </c>
      <c r="M27" s="3">
        <f>C27+E27+G27+I27+K27</f>
        <v>0</v>
      </c>
      <c r="N27" s="4">
        <f>L27+M27</f>
        <v>455619223.99999988</v>
      </c>
      <c r="P27" s="8" t="s">
        <v>12</v>
      </c>
      <c r="Q27" s="4">
        <v>32709</v>
      </c>
      <c r="R27" s="4">
        <v>0</v>
      </c>
      <c r="S27" s="4">
        <v>15537</v>
      </c>
      <c r="T27" s="4">
        <v>0</v>
      </c>
      <c r="U27" s="4">
        <v>8259</v>
      </c>
      <c r="V27" s="4">
        <v>0</v>
      </c>
      <c r="W27" s="4">
        <v>42355</v>
      </c>
      <c r="X27" s="4">
        <v>0</v>
      </c>
      <c r="Y27" s="4">
        <v>3277</v>
      </c>
      <c r="Z27" s="4">
        <v>0</v>
      </c>
      <c r="AA27" s="3">
        <f>Q27+S27+U27+W27+Y27</f>
        <v>102137</v>
      </c>
      <c r="AB27" s="3">
        <f>R27+T27+V27+X27+Z27</f>
        <v>0</v>
      </c>
      <c r="AC27" s="4">
        <f>AA27+AB27</f>
        <v>102137</v>
      </c>
      <c r="AE27" s="8" t="s">
        <v>12</v>
      </c>
      <c r="AF27" s="4">
        <f>IFERROR(B27/Q27, "N.A.")</f>
        <v>4848.9939771928221</v>
      </c>
      <c r="AG27" s="4" t="str">
        <f t="shared" ref="AG27:AR31" si="6">IFERROR(C27/R27, "N.A.")</f>
        <v>N.A.</v>
      </c>
      <c r="AH27" s="4">
        <f t="shared" si="6"/>
        <v>5314.9470296711042</v>
      </c>
      <c r="AI27" s="4" t="str">
        <f t="shared" si="6"/>
        <v>N.A.</v>
      </c>
      <c r="AJ27" s="4">
        <f t="shared" si="6"/>
        <v>7787.8932074100967</v>
      </c>
      <c r="AK27" s="4" t="str">
        <f t="shared" si="6"/>
        <v>N.A.</v>
      </c>
      <c r="AL27" s="4">
        <f t="shared" si="6"/>
        <v>3544.2081926573005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4460.8635851846038</v>
      </c>
      <c r="AQ27" s="3" t="str">
        <f t="shared" si="6"/>
        <v>N.A.</v>
      </c>
      <c r="AR27" s="4">
        <f t="shared" si="6"/>
        <v>4460.8635851846038</v>
      </c>
    </row>
    <row r="28" spans="1:44" ht="15.75" thickBot="1" x14ac:dyDescent="0.3">
      <c r="A28" s="8" t="s">
        <v>13</v>
      </c>
      <c r="B28" s="4">
        <v>18835500</v>
      </c>
      <c r="C28" s="4">
        <v>3789329.9999999991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18835500</v>
      </c>
      <c r="M28" s="3">
        <f t="shared" si="7"/>
        <v>3789329.9999999991</v>
      </c>
      <c r="N28" s="4">
        <f t="shared" ref="N28:N30" si="8">L28+M28</f>
        <v>22624830</v>
      </c>
      <c r="P28" s="8" t="s">
        <v>13</v>
      </c>
      <c r="Q28" s="4">
        <v>4269</v>
      </c>
      <c r="R28" s="4">
        <v>845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4269</v>
      </c>
      <c r="AB28" s="3">
        <f t="shared" si="9"/>
        <v>845</v>
      </c>
      <c r="AC28" s="4">
        <f t="shared" ref="AC28:AC30" si="10">AA28+AB28</f>
        <v>5114</v>
      </c>
      <c r="AE28" s="8" t="s">
        <v>13</v>
      </c>
      <c r="AF28" s="4">
        <f t="shared" ref="AF28:AF31" si="11">IFERROR(B28/Q28, "N.A.")</f>
        <v>4412.1574139142658</v>
      </c>
      <c r="AG28" s="4">
        <f t="shared" si="6"/>
        <v>4484.414201183431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4412.1574139142658</v>
      </c>
      <c r="AQ28" s="3">
        <f t="shared" si="6"/>
        <v>4484.414201183431</v>
      </c>
      <c r="AR28" s="4">
        <f t="shared" si="6"/>
        <v>4424.0965975752833</v>
      </c>
    </row>
    <row r="29" spans="1:44" ht="15.75" thickBot="1" x14ac:dyDescent="0.3">
      <c r="A29" s="8" t="s">
        <v>14</v>
      </c>
      <c r="B29" s="4">
        <v>233638902.99999985</v>
      </c>
      <c r="C29" s="4">
        <v>1254891242.9999993</v>
      </c>
      <c r="D29" s="4">
        <v>58798338.000000007</v>
      </c>
      <c r="E29" s="4">
        <v>13798709.999999998</v>
      </c>
      <c r="F29" s="4"/>
      <c r="G29" s="4">
        <v>74898890.00000003</v>
      </c>
      <c r="H29" s="4"/>
      <c r="I29" s="4">
        <v>62094952.000000007</v>
      </c>
      <c r="J29" s="4">
        <v>0</v>
      </c>
      <c r="K29" s="4"/>
      <c r="L29" s="3">
        <f t="shared" si="7"/>
        <v>292437240.99999988</v>
      </c>
      <c r="M29" s="3">
        <f t="shared" si="7"/>
        <v>1405683794.9999993</v>
      </c>
      <c r="N29" s="4">
        <f t="shared" si="8"/>
        <v>1698121035.999999</v>
      </c>
      <c r="P29" s="8" t="s">
        <v>14</v>
      </c>
      <c r="Q29" s="4">
        <v>51369</v>
      </c>
      <c r="R29" s="4">
        <v>218753</v>
      </c>
      <c r="S29" s="4">
        <v>10175</v>
      </c>
      <c r="T29" s="4">
        <v>2674</v>
      </c>
      <c r="U29" s="4">
        <v>0</v>
      </c>
      <c r="V29" s="4">
        <v>12782</v>
      </c>
      <c r="W29" s="4">
        <v>0</v>
      </c>
      <c r="X29" s="4">
        <v>13724</v>
      </c>
      <c r="Y29" s="4">
        <v>4789</v>
      </c>
      <c r="Z29" s="4">
        <v>0</v>
      </c>
      <c r="AA29" s="3">
        <f t="shared" si="9"/>
        <v>66333</v>
      </c>
      <c r="AB29" s="3">
        <f t="shared" si="9"/>
        <v>247933</v>
      </c>
      <c r="AC29" s="4">
        <f t="shared" si="10"/>
        <v>314266</v>
      </c>
      <c r="AE29" s="8" t="s">
        <v>14</v>
      </c>
      <c r="AF29" s="4">
        <f t="shared" si="11"/>
        <v>4548.2470556171984</v>
      </c>
      <c r="AG29" s="4">
        <f t="shared" si="6"/>
        <v>5736.567009366725</v>
      </c>
      <c r="AH29" s="4">
        <f t="shared" si="6"/>
        <v>5778.7064373464382</v>
      </c>
      <c r="AI29" s="4">
        <f t="shared" si="6"/>
        <v>5160.3253552729984</v>
      </c>
      <c r="AJ29" s="4" t="str">
        <f t="shared" si="6"/>
        <v>N.A.</v>
      </c>
      <c r="AK29" s="4">
        <f t="shared" si="6"/>
        <v>5859.7160068846842</v>
      </c>
      <c r="AL29" s="4" t="str">
        <f t="shared" si="6"/>
        <v>N.A.</v>
      </c>
      <c r="AM29" s="4">
        <f t="shared" si="6"/>
        <v>4524.5520256484997</v>
      </c>
      <c r="AN29" s="4">
        <f t="shared" si="6"/>
        <v>0</v>
      </c>
      <c r="AO29" s="4" t="str">
        <f t="shared" si="6"/>
        <v>N.A.</v>
      </c>
      <c r="AP29" s="4">
        <f t="shared" si="6"/>
        <v>4408.6237770039024</v>
      </c>
      <c r="AQ29" s="3">
        <f t="shared" si="6"/>
        <v>5669.6115281144475</v>
      </c>
      <c r="AR29" s="4">
        <f t="shared" si="6"/>
        <v>5403.4513310380344</v>
      </c>
    </row>
    <row r="30" spans="1:44" ht="15.75" thickBot="1" x14ac:dyDescent="0.3">
      <c r="A30" s="8" t="s">
        <v>15</v>
      </c>
      <c r="B30" s="4">
        <v>22198685.000000007</v>
      </c>
      <c r="C30" s="4">
        <v>5100230.0000000009</v>
      </c>
      <c r="D30" s="4">
        <v>2776990</v>
      </c>
      <c r="E30" s="4">
        <v>328950</v>
      </c>
      <c r="F30" s="4"/>
      <c r="G30" s="4">
        <v>4566996</v>
      </c>
      <c r="H30" s="4">
        <v>10056645.000000006</v>
      </c>
      <c r="I30" s="4"/>
      <c r="J30" s="4">
        <v>0</v>
      </c>
      <c r="K30" s="4"/>
      <c r="L30" s="3">
        <f t="shared" si="7"/>
        <v>35032320.000000015</v>
      </c>
      <c r="M30" s="3">
        <f t="shared" si="7"/>
        <v>9996176</v>
      </c>
      <c r="N30" s="4">
        <f t="shared" si="8"/>
        <v>45028496.000000015</v>
      </c>
      <c r="P30" s="8" t="s">
        <v>15</v>
      </c>
      <c r="Q30" s="4">
        <v>8113</v>
      </c>
      <c r="R30" s="4">
        <v>1042</v>
      </c>
      <c r="S30" s="4">
        <v>1083</v>
      </c>
      <c r="T30" s="4">
        <v>153</v>
      </c>
      <c r="U30" s="4">
        <v>0</v>
      </c>
      <c r="V30" s="4">
        <v>1777</v>
      </c>
      <c r="W30" s="4">
        <v>21377</v>
      </c>
      <c r="X30" s="4">
        <v>0</v>
      </c>
      <c r="Y30" s="4">
        <v>5177</v>
      </c>
      <c r="Z30" s="4">
        <v>0</v>
      </c>
      <c r="AA30" s="3">
        <f t="shared" si="9"/>
        <v>35750</v>
      </c>
      <c r="AB30" s="3">
        <f t="shared" si="9"/>
        <v>2972</v>
      </c>
      <c r="AC30" s="4">
        <f t="shared" si="10"/>
        <v>38722</v>
      </c>
      <c r="AE30" s="8" t="s">
        <v>15</v>
      </c>
      <c r="AF30" s="4">
        <f t="shared" si="11"/>
        <v>2736.1869838530761</v>
      </c>
      <c r="AG30" s="4">
        <f t="shared" si="6"/>
        <v>4894.6545105566229</v>
      </c>
      <c r="AH30" s="4">
        <f t="shared" si="6"/>
        <v>2564.1643582640813</v>
      </c>
      <c r="AI30" s="4">
        <f t="shared" si="6"/>
        <v>2150</v>
      </c>
      <c r="AJ30" s="4" t="str">
        <f t="shared" si="6"/>
        <v>N.A.</v>
      </c>
      <c r="AK30" s="4">
        <f t="shared" si="6"/>
        <v>2570.0596510973551</v>
      </c>
      <c r="AL30" s="4">
        <f t="shared" si="6"/>
        <v>470.44229779669763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979.92503496503537</v>
      </c>
      <c r="AQ30" s="3">
        <f t="shared" si="6"/>
        <v>3363.450874831763</v>
      </c>
      <c r="AR30" s="4">
        <f t="shared" si="6"/>
        <v>1162.8659676669597</v>
      </c>
    </row>
    <row r="31" spans="1:44" ht="15.75" thickBot="1" x14ac:dyDescent="0.3">
      <c r="A31" s="9" t="s">
        <v>16</v>
      </c>
      <c r="B31" s="4">
        <v>433278831.99999994</v>
      </c>
      <c r="C31" s="4">
        <v>1263780803</v>
      </c>
      <c r="D31" s="4">
        <v>144153660.00000012</v>
      </c>
      <c r="E31" s="4">
        <v>14127659.999999998</v>
      </c>
      <c r="F31" s="4">
        <v>64320209.999999985</v>
      </c>
      <c r="G31" s="4">
        <v>79465885.999999985</v>
      </c>
      <c r="H31" s="4">
        <v>160171582.99999979</v>
      </c>
      <c r="I31" s="4">
        <v>62094952.000000007</v>
      </c>
      <c r="J31" s="4">
        <v>0</v>
      </c>
      <c r="K31" s="4"/>
      <c r="L31" s="3"/>
      <c r="M31" s="3"/>
      <c r="N31" s="4"/>
      <c r="P31" s="9" t="s">
        <v>16</v>
      </c>
      <c r="Q31" s="4">
        <v>96460</v>
      </c>
      <c r="R31" s="4">
        <v>220640</v>
      </c>
      <c r="S31" s="4">
        <v>26795</v>
      </c>
      <c r="T31" s="4">
        <v>2827</v>
      </c>
      <c r="U31" s="4">
        <v>8259</v>
      </c>
      <c r="V31" s="4">
        <v>14559</v>
      </c>
      <c r="W31" s="4">
        <v>63732</v>
      </c>
      <c r="X31" s="4">
        <v>13724</v>
      </c>
      <c r="Y31" s="4">
        <v>13243</v>
      </c>
      <c r="Z31" s="4">
        <v>0</v>
      </c>
      <c r="AA31" s="3"/>
      <c r="AB31" s="3"/>
      <c r="AC31" s="4"/>
      <c r="AE31" s="9" t="s">
        <v>16</v>
      </c>
      <c r="AF31" s="4">
        <f t="shared" si="11"/>
        <v>4491.7979680696653</v>
      </c>
      <c r="AG31" s="4">
        <f t="shared" si="6"/>
        <v>5727.7955175852067</v>
      </c>
      <c r="AH31" s="4">
        <f t="shared" si="6"/>
        <v>5379.8716178391533</v>
      </c>
      <c r="AI31" s="4">
        <f t="shared" si="6"/>
        <v>4997.4036080650858</v>
      </c>
      <c r="AJ31" s="4">
        <f t="shared" si="6"/>
        <v>7787.8932074100967</v>
      </c>
      <c r="AK31" s="4">
        <f t="shared" si="6"/>
        <v>5458.1967168074716</v>
      </c>
      <c r="AL31" s="4">
        <f t="shared" si="6"/>
        <v>2513.205030439964</v>
      </c>
      <c r="AM31" s="4">
        <f t="shared" si="6"/>
        <v>4524.5520256484997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1697059635</v>
      </c>
      <c r="C32" s="39"/>
      <c r="D32" s="38">
        <f>D31+E31</f>
        <v>158281320.00000012</v>
      </c>
      <c r="E32" s="39"/>
      <c r="F32" s="38">
        <f>F31+G31</f>
        <v>143786095.99999997</v>
      </c>
      <c r="G32" s="39"/>
      <c r="H32" s="38">
        <f>H31+I31</f>
        <v>222266534.99999979</v>
      </c>
      <c r="I32" s="39"/>
      <c r="J32" s="38">
        <f>J31+K31</f>
        <v>0</v>
      </c>
      <c r="K32" s="39"/>
      <c r="L32" s="7"/>
      <c r="M32" s="2"/>
      <c r="N32" s="1">
        <f>B32+D32+F32+H32+J32</f>
        <v>2221393586</v>
      </c>
      <c r="P32" s="10" t="s">
        <v>0</v>
      </c>
      <c r="Q32" s="38">
        <f>Q31+R31</f>
        <v>317100</v>
      </c>
      <c r="R32" s="39"/>
      <c r="S32" s="38">
        <f>S31+T31</f>
        <v>29622</v>
      </c>
      <c r="T32" s="39"/>
      <c r="U32" s="38">
        <f>U31+V31</f>
        <v>22818</v>
      </c>
      <c r="V32" s="39"/>
      <c r="W32" s="38">
        <f>W31+X31</f>
        <v>77456</v>
      </c>
      <c r="X32" s="39"/>
      <c r="Y32" s="38">
        <f>Y31+Z31</f>
        <v>13243</v>
      </c>
      <c r="Z32" s="39"/>
      <c r="AA32" s="7"/>
      <c r="AB32" s="2"/>
      <c r="AC32" s="1">
        <f>Q32+S32+U32+W32+Y32</f>
        <v>460239</v>
      </c>
      <c r="AE32" s="10" t="s">
        <v>0</v>
      </c>
      <c r="AF32" s="19">
        <f>IFERROR(B32/Q32,"N.A.")</f>
        <v>5351.8121570482499</v>
      </c>
      <c r="AG32" s="20"/>
      <c r="AH32" s="19">
        <f>IFERROR(D32/S32,"N.A.")</f>
        <v>5343.3704678954873</v>
      </c>
      <c r="AI32" s="20"/>
      <c r="AJ32" s="19">
        <f>IFERROR(F32/U32,"N.A.")</f>
        <v>6301.4329038478381</v>
      </c>
      <c r="AK32" s="20"/>
      <c r="AL32" s="19">
        <f>IFERROR(H32/W32,"N.A.")</f>
        <v>2869.584473765748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4826.6087532781885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18530577.999999996</v>
      </c>
      <c r="C39" s="4"/>
      <c r="D39" s="4">
        <v>956320</v>
      </c>
      <c r="E39" s="4"/>
      <c r="F39" s="4">
        <v>4942469.9999999991</v>
      </c>
      <c r="G39" s="4"/>
      <c r="H39" s="4">
        <v>85091922</v>
      </c>
      <c r="I39" s="4"/>
      <c r="J39" s="4">
        <v>0</v>
      </c>
      <c r="K39" s="4"/>
      <c r="L39" s="3">
        <f>B39+D39+F39+H39+J39</f>
        <v>109521290</v>
      </c>
      <c r="M39" s="3">
        <f>C39+E39+G39+I39+K39</f>
        <v>0</v>
      </c>
      <c r="N39" s="4">
        <f>L39+M39</f>
        <v>109521290</v>
      </c>
      <c r="P39" s="8" t="s">
        <v>12</v>
      </c>
      <c r="Q39" s="4">
        <v>6461</v>
      </c>
      <c r="R39" s="4">
        <v>0</v>
      </c>
      <c r="S39" s="4">
        <v>628</v>
      </c>
      <c r="T39" s="4">
        <v>0</v>
      </c>
      <c r="U39" s="4">
        <v>1869</v>
      </c>
      <c r="V39" s="4">
        <v>0</v>
      </c>
      <c r="W39" s="4">
        <v>39579</v>
      </c>
      <c r="X39" s="4">
        <v>0</v>
      </c>
      <c r="Y39" s="4">
        <v>7449</v>
      </c>
      <c r="Z39" s="4">
        <v>0</v>
      </c>
      <c r="AA39" s="3">
        <f>Q39+S39+U39+W39+Y39</f>
        <v>55986</v>
      </c>
      <c r="AB39" s="3">
        <f>R39+T39+V39+X39+Z39</f>
        <v>0</v>
      </c>
      <c r="AC39" s="4">
        <f>AA39+AB39</f>
        <v>55986</v>
      </c>
      <c r="AE39" s="8" t="s">
        <v>12</v>
      </c>
      <c r="AF39" s="4">
        <f>IFERROR(B39/Q39, "N.A.")</f>
        <v>2868.0665531651443</v>
      </c>
      <c r="AG39" s="4" t="str">
        <f t="shared" ref="AG39:AR43" si="12">IFERROR(C39/R39, "N.A.")</f>
        <v>N.A.</v>
      </c>
      <c r="AH39" s="4">
        <f t="shared" si="12"/>
        <v>1522.8025477707006</v>
      </c>
      <c r="AI39" s="4" t="str">
        <f t="shared" si="12"/>
        <v>N.A.</v>
      </c>
      <c r="AJ39" s="4">
        <f t="shared" si="12"/>
        <v>2644.4462279293734</v>
      </c>
      <c r="AK39" s="4" t="str">
        <f t="shared" si="12"/>
        <v>N.A.</v>
      </c>
      <c r="AL39" s="4">
        <f t="shared" si="12"/>
        <v>2149.9260213749717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1956.2263780230771</v>
      </c>
      <c r="AQ39" s="3" t="str">
        <f t="shared" si="12"/>
        <v>N.A.</v>
      </c>
      <c r="AR39" s="4">
        <f t="shared" si="12"/>
        <v>1956.2263780230771</v>
      </c>
    </row>
    <row r="40" spans="1:44" ht="15.75" thickBot="1" x14ac:dyDescent="0.3">
      <c r="A40" s="8" t="s">
        <v>13</v>
      </c>
      <c r="B40" s="4">
        <v>73190195.00000003</v>
      </c>
      <c r="C40" s="4">
        <v>4114789.9999999995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73190195.00000003</v>
      </c>
      <c r="M40" s="3">
        <f t="shared" si="13"/>
        <v>4114789.9999999995</v>
      </c>
      <c r="N40" s="4">
        <f t="shared" ref="N40:N42" si="14">L40+M40</f>
        <v>77304985.00000003</v>
      </c>
      <c r="P40" s="8" t="s">
        <v>13</v>
      </c>
      <c r="Q40" s="4">
        <v>25040</v>
      </c>
      <c r="R40" s="4">
        <v>1177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25040</v>
      </c>
      <c r="AB40" s="3">
        <f t="shared" si="15"/>
        <v>1177</v>
      </c>
      <c r="AC40" s="4">
        <f t="shared" ref="AC40:AC42" si="16">AA40+AB40</f>
        <v>26217</v>
      </c>
      <c r="AE40" s="8" t="s">
        <v>13</v>
      </c>
      <c r="AF40" s="4">
        <f t="shared" ref="AF40:AF43" si="17">IFERROR(B40/Q40, "N.A.")</f>
        <v>2922.9311102236434</v>
      </c>
      <c r="AG40" s="4">
        <f t="shared" si="12"/>
        <v>3495.9983007646556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2922.9311102236434</v>
      </c>
      <c r="AQ40" s="3">
        <f t="shared" si="12"/>
        <v>3495.9983007646556</v>
      </c>
      <c r="AR40" s="4">
        <f t="shared" si="12"/>
        <v>2948.6586947400551</v>
      </c>
    </row>
    <row r="41" spans="1:44" ht="15.75" thickBot="1" x14ac:dyDescent="0.3">
      <c r="A41" s="8" t="s">
        <v>14</v>
      </c>
      <c r="B41" s="4">
        <v>118136012.00000004</v>
      </c>
      <c r="C41" s="4">
        <v>639690302.00000024</v>
      </c>
      <c r="D41" s="4">
        <v>29643558</v>
      </c>
      <c r="E41" s="4">
        <v>1560000</v>
      </c>
      <c r="F41" s="4"/>
      <c r="G41" s="4">
        <v>15920360</v>
      </c>
      <c r="H41" s="4"/>
      <c r="I41" s="4">
        <v>20898164.000000004</v>
      </c>
      <c r="J41" s="4">
        <v>0</v>
      </c>
      <c r="K41" s="4"/>
      <c r="L41" s="3">
        <f t="shared" si="13"/>
        <v>147779570.00000006</v>
      </c>
      <c r="M41" s="3">
        <f t="shared" si="13"/>
        <v>678068826.00000024</v>
      </c>
      <c r="N41" s="4">
        <f t="shared" si="14"/>
        <v>825848396.00000024</v>
      </c>
      <c r="P41" s="8" t="s">
        <v>14</v>
      </c>
      <c r="Q41" s="4">
        <v>34372</v>
      </c>
      <c r="R41" s="4">
        <v>129469</v>
      </c>
      <c r="S41" s="4">
        <v>4086</v>
      </c>
      <c r="T41" s="4">
        <v>849</v>
      </c>
      <c r="U41" s="4">
        <v>0</v>
      </c>
      <c r="V41" s="4">
        <v>3994</v>
      </c>
      <c r="W41" s="4">
        <v>0</v>
      </c>
      <c r="X41" s="4">
        <v>6748</v>
      </c>
      <c r="Y41" s="4">
        <v>6897</v>
      </c>
      <c r="Z41" s="4">
        <v>0</v>
      </c>
      <c r="AA41" s="3">
        <f t="shared" si="15"/>
        <v>45355</v>
      </c>
      <c r="AB41" s="3">
        <f t="shared" si="15"/>
        <v>141060</v>
      </c>
      <c r="AC41" s="4">
        <f t="shared" si="16"/>
        <v>186415</v>
      </c>
      <c r="AE41" s="8" t="s">
        <v>14</v>
      </c>
      <c r="AF41" s="4">
        <f t="shared" si="17"/>
        <v>3436.9839404166196</v>
      </c>
      <c r="AG41" s="4">
        <f t="shared" si="12"/>
        <v>4940.8762097490535</v>
      </c>
      <c r="AH41" s="4">
        <f t="shared" si="12"/>
        <v>7254.9089574155651</v>
      </c>
      <c r="AI41" s="4">
        <f t="shared" si="12"/>
        <v>1837.4558303886927</v>
      </c>
      <c r="AJ41" s="4" t="str">
        <f t="shared" si="12"/>
        <v>N.A.</v>
      </c>
      <c r="AK41" s="4">
        <f t="shared" si="12"/>
        <v>3986.0691036554831</v>
      </c>
      <c r="AL41" s="4" t="str">
        <f t="shared" si="12"/>
        <v>N.A.</v>
      </c>
      <c r="AM41" s="4">
        <f t="shared" si="12"/>
        <v>3096.9419087136935</v>
      </c>
      <c r="AN41" s="4">
        <f t="shared" si="12"/>
        <v>0</v>
      </c>
      <c r="AO41" s="4" t="str">
        <f t="shared" si="12"/>
        <v>N.A.</v>
      </c>
      <c r="AP41" s="4">
        <f t="shared" si="12"/>
        <v>3258.2861867489814</v>
      </c>
      <c r="AQ41" s="3">
        <f t="shared" si="12"/>
        <v>4806.9532539344973</v>
      </c>
      <c r="AR41" s="4">
        <f t="shared" si="12"/>
        <v>4430.160641579273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>
        <v>285000</v>
      </c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285000</v>
      </c>
      <c r="N42" s="4">
        <f t="shared" si="14"/>
        <v>285000</v>
      </c>
      <c r="P42" s="8" t="s">
        <v>15</v>
      </c>
      <c r="Q42" s="4">
        <v>158</v>
      </c>
      <c r="R42" s="4">
        <v>0</v>
      </c>
      <c r="S42" s="4">
        <v>0</v>
      </c>
      <c r="T42" s="4">
        <v>0</v>
      </c>
      <c r="U42" s="4">
        <v>0</v>
      </c>
      <c r="V42" s="4">
        <v>298</v>
      </c>
      <c r="W42" s="4">
        <v>674</v>
      </c>
      <c r="X42" s="4">
        <v>0</v>
      </c>
      <c r="Y42" s="4">
        <v>817</v>
      </c>
      <c r="Z42" s="4">
        <v>0</v>
      </c>
      <c r="AA42" s="3">
        <f t="shared" si="15"/>
        <v>1649</v>
      </c>
      <c r="AB42" s="3">
        <f t="shared" si="15"/>
        <v>298</v>
      </c>
      <c r="AC42" s="4">
        <f t="shared" si="16"/>
        <v>1947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956.37583892617454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956.37583892617454</v>
      </c>
      <c r="AR42" s="4">
        <f t="shared" si="12"/>
        <v>146.37904468412944</v>
      </c>
    </row>
    <row r="43" spans="1:44" ht="15.75" thickBot="1" x14ac:dyDescent="0.3">
      <c r="A43" s="9" t="s">
        <v>16</v>
      </c>
      <c r="B43" s="4">
        <v>209856785</v>
      </c>
      <c r="C43" s="4">
        <v>643805091.99999917</v>
      </c>
      <c r="D43" s="4">
        <v>30599877.999999996</v>
      </c>
      <c r="E43" s="4">
        <v>1560000</v>
      </c>
      <c r="F43" s="4">
        <v>4942469.9999999991</v>
      </c>
      <c r="G43" s="4">
        <v>16205359.999999996</v>
      </c>
      <c r="H43" s="4">
        <v>85091922.000000045</v>
      </c>
      <c r="I43" s="4">
        <v>20898164.000000004</v>
      </c>
      <c r="J43" s="4">
        <v>0</v>
      </c>
      <c r="K43" s="4"/>
      <c r="L43" s="3"/>
      <c r="M43" s="3"/>
      <c r="N43" s="4"/>
      <c r="P43" s="9" t="s">
        <v>16</v>
      </c>
      <c r="Q43" s="4">
        <v>66031</v>
      </c>
      <c r="R43" s="4">
        <v>130646</v>
      </c>
      <c r="S43" s="4">
        <v>4714</v>
      </c>
      <c r="T43" s="4">
        <v>849</v>
      </c>
      <c r="U43" s="4">
        <v>1869</v>
      </c>
      <c r="V43" s="4">
        <v>4292</v>
      </c>
      <c r="W43" s="4">
        <v>40253</v>
      </c>
      <c r="X43" s="4">
        <v>6748</v>
      </c>
      <c r="Y43" s="4">
        <v>15163</v>
      </c>
      <c r="Z43" s="4">
        <v>0</v>
      </c>
      <c r="AA43" s="3"/>
      <c r="AB43" s="3"/>
      <c r="AC43" s="4"/>
      <c r="AE43" s="9" t="s">
        <v>16</v>
      </c>
      <c r="AF43" s="4">
        <f t="shared" si="17"/>
        <v>3178.1554875740185</v>
      </c>
      <c r="AG43" s="4">
        <f t="shared" si="12"/>
        <v>4927.8591920150575</v>
      </c>
      <c r="AH43" s="4">
        <f t="shared" si="12"/>
        <v>6491.2766228256251</v>
      </c>
      <c r="AI43" s="4">
        <f t="shared" si="12"/>
        <v>1837.4558303886927</v>
      </c>
      <c r="AJ43" s="4">
        <f t="shared" si="12"/>
        <v>2644.4462279293734</v>
      </c>
      <c r="AK43" s="4">
        <f t="shared" si="12"/>
        <v>3775.7129543336432</v>
      </c>
      <c r="AL43" s="4">
        <f t="shared" si="12"/>
        <v>2113.9274588229459</v>
      </c>
      <c r="AM43" s="4">
        <f t="shared" si="12"/>
        <v>3096.9419087136935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853661876.99999917</v>
      </c>
      <c r="C44" s="39"/>
      <c r="D44" s="38">
        <f>D43+E43</f>
        <v>32159877.999999996</v>
      </c>
      <c r="E44" s="39"/>
      <c r="F44" s="38">
        <f>F43+G43</f>
        <v>21147829.999999996</v>
      </c>
      <c r="G44" s="39"/>
      <c r="H44" s="38">
        <f>H43+I43</f>
        <v>105990086.00000004</v>
      </c>
      <c r="I44" s="39"/>
      <c r="J44" s="38">
        <f>J43+K43</f>
        <v>0</v>
      </c>
      <c r="K44" s="39"/>
      <c r="L44" s="7"/>
      <c r="M44" s="2"/>
      <c r="N44" s="1">
        <f>B44+D44+F44+H44+J44</f>
        <v>1012959670.9999992</v>
      </c>
      <c r="P44" s="10" t="s">
        <v>0</v>
      </c>
      <c r="Q44" s="38">
        <f>Q43+R43</f>
        <v>196677</v>
      </c>
      <c r="R44" s="39"/>
      <c r="S44" s="38">
        <f>S43+T43</f>
        <v>5563</v>
      </c>
      <c r="T44" s="39"/>
      <c r="U44" s="38">
        <f>U43+V43</f>
        <v>6161</v>
      </c>
      <c r="V44" s="39"/>
      <c r="W44" s="38">
        <f>W43+X43</f>
        <v>47001</v>
      </c>
      <c r="X44" s="39"/>
      <c r="Y44" s="38">
        <f>Y43+Z43</f>
        <v>15163</v>
      </c>
      <c r="Z44" s="39"/>
      <c r="AA44" s="7"/>
      <c r="AB44" s="2"/>
      <c r="AC44" s="1">
        <f>Q44+S44+U44+W44+Y44</f>
        <v>270565</v>
      </c>
      <c r="AE44" s="10" t="s">
        <v>0</v>
      </c>
      <c r="AF44" s="19">
        <f>IFERROR(B44/Q44,"N.A.")</f>
        <v>4340.4255556063963</v>
      </c>
      <c r="AG44" s="20"/>
      <c r="AH44" s="19">
        <f>IFERROR(D44/S44,"N.A.")</f>
        <v>5781.031457846485</v>
      </c>
      <c r="AI44" s="20"/>
      <c r="AJ44" s="19">
        <f>IFERROR(F44/U44,"N.A.")</f>
        <v>3432.5320564843364</v>
      </c>
      <c r="AK44" s="20"/>
      <c r="AL44" s="19">
        <f>IFERROR(H44/W44,"N.A.")</f>
        <v>2255.0602327610059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3743.8680945428978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